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S DE CUSTO\ADSERVI\REEQUILIBRIO CAFÉ\"/>
    </mc:Choice>
  </mc:AlternateContent>
  <xr:revisionPtr revIDLastSave="0" documentId="13_ncr:1_{B0BC0CAB-3F4F-4EEB-AB69-8F7E2DEC9F42}" xr6:coauthVersionLast="47" xr6:coauthVersionMax="47" xr10:uidLastSave="{00000000-0000-0000-0000-000000000000}"/>
  <bookViews>
    <workbookView xWindow="3288" yWindow="3012" windowWidth="11844" windowHeight="7992" tabRatio="986" xr2:uid="{00000000-000D-0000-FFFF-FFFF00000000}"/>
  </bookViews>
  <sheets>
    <sheet name="Proposta" sheetId="79" r:id="rId1"/>
    <sheet name="Operações audio visuais" sheetId="49" r:id="rId2"/>
    <sheet name="Aux. Adm." sheetId="80" r:id="rId3"/>
    <sheet name="Continuo" sheetId="81" r:id="rId4"/>
    <sheet name="Copeiro" sheetId="82" r:id="rId5"/>
    <sheet name="Recepcionsta" sheetId="83" r:id="rId6"/>
    <sheet name="Supervisor Adm." sheetId="84" r:id="rId7"/>
    <sheet name="Telefonista" sheetId="85" r:id="rId8"/>
    <sheet name="Operações audio visuais - RESER" sheetId="86" r:id="rId9"/>
    <sheet name="Aux. Adm. - RESERVA" sheetId="87" r:id="rId10"/>
    <sheet name="Continuo - RESERVA" sheetId="88" r:id="rId11"/>
    <sheet name="Copeiro - RESERVA" sheetId="89" r:id="rId12"/>
    <sheet name="Recepcionsta - RESERVA" sheetId="90" r:id="rId13"/>
    <sheet name="Telefonista - RESERVA" sheetId="91" r:id="rId14"/>
    <sheet name="Encargos" sheetId="72" r:id="rId15"/>
  </sheets>
  <definedNames>
    <definedName name="_xlnm.Print_Area" localSheetId="2">'Aux. Adm.'!$A$1:$D$163</definedName>
    <definedName name="_xlnm.Print_Area" localSheetId="9">'Aux. Adm. - RESERVA'!$A$1:$D$163</definedName>
    <definedName name="_xlnm.Print_Area" localSheetId="3">Continuo!$A$1:$D$163</definedName>
    <definedName name="_xlnm.Print_Area" localSheetId="10">'Continuo - RESERVA'!$A$1:$D$163</definedName>
    <definedName name="_xlnm.Print_Area" localSheetId="4">Copeiro!$A$1:$D$163</definedName>
    <definedName name="_xlnm.Print_Area" localSheetId="11">'Copeiro - RESERVA'!$A$1:$D$163</definedName>
    <definedName name="_xlnm.Print_Area" localSheetId="1">'Operações audio visuais'!$A$1:$D$163</definedName>
    <definedName name="_xlnm.Print_Area" localSheetId="8">'Operações audio visuais - RESER'!$A$1:$D$163</definedName>
    <definedName name="_xlnm.Print_Area" localSheetId="0">Proposta!$A$1:$K$51</definedName>
    <definedName name="_xlnm.Print_Area" localSheetId="5">Recepcionsta!$A$1:$D$163</definedName>
    <definedName name="_xlnm.Print_Area" localSheetId="12">'Recepcionsta - RESERVA'!$A$1:$D$163</definedName>
    <definedName name="_xlnm.Print_Area" localSheetId="6">'Supervisor Adm.'!$A$1:$D$163</definedName>
    <definedName name="_xlnm.Print_Area" localSheetId="7">Telefonista!$A$1:$D$163</definedName>
    <definedName name="_xlnm.Print_Area" localSheetId="13">'Telefonista - RESERVA'!$A$1:$D$163</definedName>
    <definedName name="CPMF">#REF!</definedName>
    <definedName name="Excel_BuiltIn_Print_Area_1_1">"$#REF!.$A$2:$C$99"</definedName>
    <definedName name="Excel_BuiltIn_Print_Titles_1">"$#REF!.$A$1:$AMJ$5"</definedName>
  </definedNames>
  <calcPr calcId="191029" calcMode="manual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3" i="49" l="1"/>
  <c r="D63" i="86"/>
  <c r="D63" i="91"/>
  <c r="D63" i="85"/>
  <c r="D63" i="80"/>
  <c r="D69" i="80"/>
  <c r="D75" i="80"/>
  <c r="D63" i="81"/>
  <c r="D63" i="82"/>
  <c r="D63" i="83"/>
  <c r="D63" i="84"/>
  <c r="D63" i="87"/>
  <c r="D69" i="87"/>
  <c r="D75" i="87"/>
  <c r="D63" i="88"/>
  <c r="D63" i="89"/>
  <c r="D63" i="90"/>
  <c r="D69" i="86"/>
  <c r="D75" i="86"/>
  <c r="D69" i="49"/>
  <c r="D75" i="49"/>
  <c r="D69" i="90"/>
  <c r="D75" i="90"/>
  <c r="D69" i="85"/>
  <c r="D75" i="85"/>
  <c r="D69" i="83"/>
  <c r="D75" i="83"/>
  <c r="D69" i="82"/>
  <c r="D75" i="82"/>
  <c r="C26" i="72"/>
  <c r="D37" i="91"/>
  <c r="D35" i="85"/>
  <c r="D35" i="49"/>
  <c r="D39" i="49"/>
  <c r="D35" i="91"/>
  <c r="D39" i="91"/>
  <c r="D42" i="91"/>
  <c r="C40" i="72"/>
  <c r="C37" i="72"/>
  <c r="C139" i="91"/>
  <c r="D129" i="91"/>
  <c r="D147" i="91"/>
  <c r="C129" i="91"/>
  <c r="C120" i="91"/>
  <c r="D113" i="91"/>
  <c r="D119" i="91"/>
  <c r="C109" i="91"/>
  <c r="C94" i="91"/>
  <c r="C93" i="91"/>
  <c r="C53" i="91"/>
  <c r="C59" i="91"/>
  <c r="C97" i="91"/>
  <c r="C48" i="91"/>
  <c r="D29" i="91"/>
  <c r="C139" i="90"/>
  <c r="D129" i="90"/>
  <c r="D147" i="90"/>
  <c r="C129" i="90"/>
  <c r="C120" i="90"/>
  <c r="D113" i="90"/>
  <c r="D119" i="90"/>
  <c r="C109" i="90"/>
  <c r="C94" i="90"/>
  <c r="C93" i="90"/>
  <c r="C53" i="90"/>
  <c r="C59" i="90"/>
  <c r="C97" i="90"/>
  <c r="C48" i="90"/>
  <c r="D37" i="90"/>
  <c r="D35" i="90"/>
  <c r="D29" i="90"/>
  <c r="C139" i="89"/>
  <c r="D129" i="89"/>
  <c r="D147" i="89"/>
  <c r="D148" i="89" s="1"/>
  <c r="C129" i="89"/>
  <c r="C120" i="89"/>
  <c r="D113" i="89"/>
  <c r="D119" i="89"/>
  <c r="C109" i="89"/>
  <c r="C94" i="89"/>
  <c r="C93" i="89"/>
  <c r="C53" i="89"/>
  <c r="C59" i="89"/>
  <c r="C97" i="89"/>
  <c r="C48" i="89"/>
  <c r="D35" i="89"/>
  <c r="D37" i="89"/>
  <c r="D38" i="89"/>
  <c r="D29" i="89"/>
  <c r="C139" i="88"/>
  <c r="D129" i="88"/>
  <c r="D147" i="88"/>
  <c r="C129" i="88"/>
  <c r="C120" i="88"/>
  <c r="D113" i="88"/>
  <c r="D114" i="88"/>
  <c r="C109" i="88"/>
  <c r="C94" i="88"/>
  <c r="C93" i="88"/>
  <c r="C53" i="88"/>
  <c r="C48" i="88"/>
  <c r="D37" i="88"/>
  <c r="D35" i="88"/>
  <c r="D36" i="88"/>
  <c r="D29" i="88"/>
  <c r="C139" i="87"/>
  <c r="D129" i="87"/>
  <c r="D147" i="87"/>
  <c r="C129" i="87"/>
  <c r="C120" i="87"/>
  <c r="D113" i="87"/>
  <c r="D119" i="87"/>
  <c r="C109" i="87"/>
  <c r="C94" i="87"/>
  <c r="C93" i="87"/>
  <c r="C53" i="87"/>
  <c r="C59" i="87"/>
  <c r="C97" i="87"/>
  <c r="C48" i="87"/>
  <c r="D37" i="87"/>
  <c r="D38" i="87"/>
  <c r="D35" i="87"/>
  <c r="D39" i="87"/>
  <c r="D29" i="87"/>
  <c r="C139" i="86"/>
  <c r="D129" i="86"/>
  <c r="D147" i="86"/>
  <c r="C129" i="86"/>
  <c r="C120" i="86"/>
  <c r="D113" i="86"/>
  <c r="D114" i="86"/>
  <c r="C109" i="86"/>
  <c r="C94" i="86"/>
  <c r="C93" i="86"/>
  <c r="C53" i="86"/>
  <c r="C59" i="86"/>
  <c r="C97" i="86"/>
  <c r="C99" i="86"/>
  <c r="C48" i="86"/>
  <c r="D37" i="86"/>
  <c r="D35" i="86"/>
  <c r="D29" i="86"/>
  <c r="C37" i="79"/>
  <c r="C36" i="79"/>
  <c r="C35" i="79"/>
  <c r="C34" i="79"/>
  <c r="C33" i="79"/>
  <c r="C139" i="85"/>
  <c r="D129" i="85"/>
  <c r="D147" i="85"/>
  <c r="C129" i="85"/>
  <c r="C120" i="85"/>
  <c r="D113" i="85"/>
  <c r="D119" i="85"/>
  <c r="C109" i="85"/>
  <c r="C94" i="85"/>
  <c r="C93" i="85"/>
  <c r="C53" i="85"/>
  <c r="C59" i="85"/>
  <c r="C97" i="85"/>
  <c r="C48" i="85"/>
  <c r="D37" i="85"/>
  <c r="D38" i="85"/>
  <c r="D29" i="85"/>
  <c r="C139" i="84"/>
  <c r="D129" i="84"/>
  <c r="D147" i="84"/>
  <c r="C129" i="84"/>
  <c r="C120" i="84"/>
  <c r="D113" i="84"/>
  <c r="D119" i="84"/>
  <c r="D114" i="84"/>
  <c r="C109" i="84"/>
  <c r="C94" i="84"/>
  <c r="C93" i="84"/>
  <c r="C53" i="84"/>
  <c r="C59" i="84"/>
  <c r="C97" i="84"/>
  <c r="C48" i="84"/>
  <c r="D37" i="84"/>
  <c r="D38" i="84"/>
  <c r="D35" i="84"/>
  <c r="D29" i="84"/>
  <c r="D35" i="83"/>
  <c r="C139" i="83"/>
  <c r="D129" i="83"/>
  <c r="D147" i="83"/>
  <c r="C129" i="83"/>
  <c r="C120" i="83"/>
  <c r="D113" i="83"/>
  <c r="C109" i="83"/>
  <c r="C94" i="83"/>
  <c r="C93" i="83"/>
  <c r="C53" i="83"/>
  <c r="C59" i="83"/>
  <c r="C97" i="83"/>
  <c r="C48" i="83"/>
  <c r="D37" i="83"/>
  <c r="D29" i="83"/>
  <c r="C139" i="82"/>
  <c r="D129" i="82"/>
  <c r="D147" i="82"/>
  <c r="C129" i="82"/>
  <c r="C120" i="82"/>
  <c r="D113" i="82"/>
  <c r="D114" i="82"/>
  <c r="C109" i="82"/>
  <c r="C94" i="82"/>
  <c r="C93" i="82"/>
  <c r="C53" i="82"/>
  <c r="C59" i="82"/>
  <c r="C97" i="82"/>
  <c r="D97" i="82"/>
  <c r="C48" i="82"/>
  <c r="D35" i="82"/>
  <c r="D41" i="82"/>
  <c r="D29" i="82"/>
  <c r="C139" i="81"/>
  <c r="D129" i="81"/>
  <c r="D147" i="81"/>
  <c r="C129" i="81"/>
  <c r="C120" i="81"/>
  <c r="D113" i="81"/>
  <c r="D119" i="81"/>
  <c r="C109" i="81"/>
  <c r="C94" i="81"/>
  <c r="C93" i="81"/>
  <c r="C53" i="81"/>
  <c r="C59" i="81"/>
  <c r="C97" i="81"/>
  <c r="C99" i="81"/>
  <c r="C48" i="81"/>
  <c r="D37" i="81"/>
  <c r="D35" i="81"/>
  <c r="D38" i="81"/>
  <c r="D29" i="81"/>
  <c r="D35" i="80"/>
  <c r="C139" i="80"/>
  <c r="D129" i="80"/>
  <c r="D147" i="80"/>
  <c r="C129" i="80"/>
  <c r="C120" i="80"/>
  <c r="D113" i="80"/>
  <c r="C109" i="80"/>
  <c r="C94" i="80"/>
  <c r="C93" i="80"/>
  <c r="C53" i="80"/>
  <c r="C59" i="80"/>
  <c r="C97" i="80"/>
  <c r="C48" i="80"/>
  <c r="D37" i="80"/>
  <c r="D29" i="80"/>
  <c r="C53" i="49"/>
  <c r="C59" i="49"/>
  <c r="C97" i="49"/>
  <c r="D37" i="49"/>
  <c r="D38" i="49"/>
  <c r="D113" i="49"/>
  <c r="C46" i="79"/>
  <c r="C94" i="49"/>
  <c r="C93" i="49"/>
  <c r="C48" i="49"/>
  <c r="C44" i="72"/>
  <c r="E15" i="72"/>
  <c r="D29" i="49"/>
  <c r="C139" i="49"/>
  <c r="C129" i="49"/>
  <c r="C120" i="49"/>
  <c r="C109" i="49"/>
  <c r="D129" i="49"/>
  <c r="D147" i="49"/>
  <c r="C59" i="88"/>
  <c r="C97" i="88"/>
  <c r="D41" i="87"/>
  <c r="D41" i="90"/>
  <c r="D36" i="87"/>
  <c r="D42" i="87"/>
  <c r="D39" i="90"/>
  <c r="D41" i="89"/>
  <c r="D119" i="88"/>
  <c r="D114" i="85"/>
  <c r="D69" i="84"/>
  <c r="D75" i="84"/>
  <c r="D38" i="83"/>
  <c r="D36" i="80"/>
  <c r="D41" i="80"/>
  <c r="D119" i="86"/>
  <c r="D114" i="89"/>
  <c r="D114" i="87"/>
  <c r="D39" i="84"/>
  <c r="D41" i="84"/>
  <c r="D39" i="82"/>
  <c r="D41" i="49"/>
  <c r="D36" i="49"/>
  <c r="D42" i="49"/>
  <c r="D69" i="88"/>
  <c r="D75" i="88"/>
  <c r="D69" i="89"/>
  <c r="D75" i="89"/>
  <c r="D36" i="91"/>
  <c r="D69" i="91"/>
  <c r="D75" i="91"/>
  <c r="D114" i="91"/>
  <c r="D39" i="88"/>
  <c r="D41" i="88"/>
  <c r="D69" i="81"/>
  <c r="D75" i="81"/>
  <c r="D39" i="85"/>
  <c r="D42" i="85"/>
  <c r="D41" i="85"/>
  <c r="D36" i="85"/>
  <c r="C99" i="80"/>
  <c r="C99" i="87"/>
  <c r="C99" i="91"/>
  <c r="C99" i="89"/>
  <c r="D36" i="84"/>
  <c r="D39" i="80"/>
  <c r="D38" i="80"/>
  <c r="D38" i="91"/>
  <c r="D41" i="91"/>
  <c r="D41" i="86"/>
  <c r="D38" i="90"/>
  <c r="D36" i="90"/>
  <c r="D42" i="90"/>
  <c r="D107" i="90"/>
  <c r="D143" i="90"/>
  <c r="D105" i="90"/>
  <c r="D104" i="90"/>
  <c r="D103" i="90"/>
  <c r="D93" i="90"/>
  <c r="D96" i="90"/>
  <c r="D114" i="90"/>
  <c r="D36" i="82"/>
  <c r="D42" i="82"/>
  <c r="D39" i="89"/>
  <c r="D119" i="82"/>
  <c r="D37" i="82"/>
  <c r="D38" i="82"/>
  <c r="D36" i="89"/>
  <c r="D38" i="88"/>
  <c r="D42" i="88"/>
  <c r="D114" i="81"/>
  <c r="D107" i="91"/>
  <c r="D94" i="90"/>
  <c r="D96" i="82"/>
  <c r="D107" i="82"/>
  <c r="D42" i="89"/>
  <c r="D93" i="88"/>
  <c r="D104" i="88"/>
  <c r="D110" i="88"/>
  <c r="D103" i="87"/>
  <c r="D109" i="87"/>
  <c r="D118" i="87"/>
  <c r="D120" i="87"/>
  <c r="D146" i="87"/>
  <c r="D104" i="87"/>
  <c r="D96" i="87"/>
  <c r="D97" i="87"/>
  <c r="D110" i="87"/>
  <c r="D105" i="87"/>
  <c r="D95" i="87"/>
  <c r="D98" i="87"/>
  <c r="D47" i="87"/>
  <c r="D143" i="87"/>
  <c r="D108" i="87"/>
  <c r="D93" i="87"/>
  <c r="D107" i="87"/>
  <c r="D106" i="87"/>
  <c r="D46" i="87"/>
  <c r="D93" i="89"/>
  <c r="D95" i="89"/>
  <c r="D108" i="89"/>
  <c r="D94" i="87"/>
  <c r="D99" i="87"/>
  <c r="D145" i="87"/>
  <c r="D48" i="87"/>
  <c r="D94" i="89"/>
  <c r="D73" i="87"/>
  <c r="D52" i="87"/>
  <c r="D57" i="87"/>
  <c r="D58" i="87"/>
  <c r="D56" i="87"/>
  <c r="D51" i="87"/>
  <c r="D54" i="87"/>
  <c r="D53" i="87"/>
  <c r="D55" i="87"/>
  <c r="D94" i="88"/>
  <c r="D59" i="87"/>
  <c r="D74" i="87"/>
  <c r="D76" i="87"/>
  <c r="D144" i="87"/>
  <c r="D148" i="87"/>
  <c r="C99" i="84"/>
  <c r="C99" i="85"/>
  <c r="D93" i="85"/>
  <c r="D143" i="91"/>
  <c r="D106" i="91"/>
  <c r="D96" i="91"/>
  <c r="D97" i="91"/>
  <c r="D55" i="91"/>
  <c r="D104" i="91"/>
  <c r="D108" i="91"/>
  <c r="D93" i="91"/>
  <c r="D95" i="91"/>
  <c r="D98" i="91"/>
  <c r="D51" i="91"/>
  <c r="D52" i="91"/>
  <c r="D110" i="91"/>
  <c r="D56" i="91"/>
  <c r="D103" i="91"/>
  <c r="D109" i="91"/>
  <c r="D118" i="91"/>
  <c r="D120" i="91"/>
  <c r="D146" i="91"/>
  <c r="D105" i="91"/>
  <c r="D46" i="91"/>
  <c r="D48" i="91"/>
  <c r="D73" i="91"/>
  <c r="D54" i="91"/>
  <c r="D53" i="91"/>
  <c r="D47" i="91"/>
  <c r="D47" i="49"/>
  <c r="D104" i="49"/>
  <c r="D110" i="49"/>
  <c r="D143" i="49"/>
  <c r="D108" i="49"/>
  <c r="D107" i="49"/>
  <c r="D46" i="49"/>
  <c r="D48" i="49"/>
  <c r="D57" i="49"/>
  <c r="D52" i="49"/>
  <c r="D103" i="49"/>
  <c r="D105" i="49"/>
  <c r="D55" i="49"/>
  <c r="D96" i="49"/>
  <c r="D97" i="49"/>
  <c r="D95" i="49"/>
  <c r="D93" i="49"/>
  <c r="D54" i="49"/>
  <c r="D106" i="49"/>
  <c r="D98" i="49"/>
  <c r="D96" i="88"/>
  <c r="D95" i="88"/>
  <c r="D99" i="88"/>
  <c r="D145" i="88"/>
  <c r="D46" i="88"/>
  <c r="D107" i="88"/>
  <c r="D106" i="88"/>
  <c r="D143" i="88"/>
  <c r="D105" i="88"/>
  <c r="D98" i="88"/>
  <c r="D108" i="88"/>
  <c r="C99" i="88"/>
  <c r="D97" i="88"/>
  <c r="D42" i="84"/>
  <c r="D103" i="88"/>
  <c r="D143" i="82"/>
  <c r="D103" i="82"/>
  <c r="D105" i="82"/>
  <c r="D104" i="82"/>
  <c r="D95" i="82"/>
  <c r="D93" i="82"/>
  <c r="D47" i="82"/>
  <c r="D108" i="82"/>
  <c r="D106" i="82"/>
  <c r="D110" i="82"/>
  <c r="D98" i="82"/>
  <c r="D47" i="85"/>
  <c r="D46" i="85"/>
  <c r="D48" i="85"/>
  <c r="D56" i="85"/>
  <c r="D108" i="85"/>
  <c r="D110" i="85"/>
  <c r="D52" i="85"/>
  <c r="D103" i="85"/>
  <c r="D107" i="85"/>
  <c r="D143" i="85"/>
  <c r="D98" i="85"/>
  <c r="D53" i="85"/>
  <c r="D106" i="85"/>
  <c r="D105" i="85"/>
  <c r="D95" i="85"/>
  <c r="D96" i="85"/>
  <c r="D97" i="85"/>
  <c r="D51" i="85"/>
  <c r="C99" i="49"/>
  <c r="D119" i="83"/>
  <c r="D114" i="83"/>
  <c r="D47" i="88"/>
  <c r="D46" i="89"/>
  <c r="D96" i="89"/>
  <c r="D143" i="89"/>
  <c r="D98" i="89"/>
  <c r="D110" i="89"/>
  <c r="D104" i="89"/>
  <c r="D106" i="89"/>
  <c r="D47" i="89"/>
  <c r="D107" i="89"/>
  <c r="D105" i="89"/>
  <c r="D103" i="89"/>
  <c r="D109" i="89"/>
  <c r="D118" i="89"/>
  <c r="D120" i="89"/>
  <c r="D146" i="89"/>
  <c r="D46" i="82"/>
  <c r="D48" i="82"/>
  <c r="D56" i="82"/>
  <c r="D104" i="85"/>
  <c r="D119" i="49"/>
  <c r="D114" i="49"/>
  <c r="C99" i="83"/>
  <c r="D94" i="85"/>
  <c r="D106" i="90"/>
  <c r="D109" i="90"/>
  <c r="D118" i="90"/>
  <c r="D120" i="90"/>
  <c r="D146" i="90"/>
  <c r="D98" i="90"/>
  <c r="D95" i="90"/>
  <c r="D99" i="90"/>
  <c r="D145" i="90"/>
  <c r="D47" i="90"/>
  <c r="D46" i="90"/>
  <c r="D48" i="90"/>
  <c r="D108" i="90"/>
  <c r="D110" i="90"/>
  <c r="D42" i="80"/>
  <c r="D94" i="49"/>
  <c r="D114" i="80"/>
  <c r="D119" i="80"/>
  <c r="D39" i="81"/>
  <c r="D41" i="81"/>
  <c r="D36" i="81"/>
  <c r="D36" i="83"/>
  <c r="D41" i="83"/>
  <c r="D39" i="83"/>
  <c r="D97" i="90"/>
  <c r="C99" i="90"/>
  <c r="C99" i="82"/>
  <c r="D39" i="86"/>
  <c r="D38" i="86"/>
  <c r="D36" i="86"/>
  <c r="D42" i="86"/>
  <c r="D133" i="87"/>
  <c r="D150" i="87"/>
  <c r="D134" i="87"/>
  <c r="D105" i="86"/>
  <c r="D143" i="86"/>
  <c r="D47" i="86"/>
  <c r="D106" i="86"/>
  <c r="D98" i="86"/>
  <c r="D107" i="86"/>
  <c r="D104" i="86"/>
  <c r="D95" i="86"/>
  <c r="D93" i="86"/>
  <c r="D108" i="86"/>
  <c r="D103" i="86"/>
  <c r="D110" i="86"/>
  <c r="D96" i="86"/>
  <c r="D97" i="86"/>
  <c r="D46" i="86"/>
  <c r="D106" i="80"/>
  <c r="D47" i="80"/>
  <c r="D107" i="80"/>
  <c r="D46" i="80"/>
  <c r="D48" i="80"/>
  <c r="D73" i="80"/>
  <c r="D105" i="80"/>
  <c r="D108" i="80"/>
  <c r="D104" i="80"/>
  <c r="D110" i="80"/>
  <c r="D96" i="80"/>
  <c r="D97" i="80"/>
  <c r="D95" i="80"/>
  <c r="D51" i="80"/>
  <c r="D103" i="80"/>
  <c r="D109" i="80"/>
  <c r="D118" i="80"/>
  <c r="D120" i="80"/>
  <c r="D146" i="80"/>
  <c r="D98" i="80"/>
  <c r="D52" i="80"/>
  <c r="D143" i="80"/>
  <c r="D55" i="80"/>
  <c r="D93" i="80"/>
  <c r="D58" i="80"/>
  <c r="D97" i="89"/>
  <c r="D99" i="89"/>
  <c r="D145" i="89"/>
  <c r="D55" i="85"/>
  <c r="D57" i="85"/>
  <c r="D57" i="82"/>
  <c r="D48" i="88"/>
  <c r="D51" i="49"/>
  <c r="D42" i="83"/>
  <c r="D48" i="89"/>
  <c r="D54" i="85"/>
  <c r="D99" i="82"/>
  <c r="D145" i="82"/>
  <c r="D109" i="88"/>
  <c r="D118" i="88"/>
  <c r="D120" i="88"/>
  <c r="D146" i="88"/>
  <c r="D58" i="49"/>
  <c r="D109" i="49"/>
  <c r="D118" i="49"/>
  <c r="D120" i="49"/>
  <c r="D146" i="49"/>
  <c r="D57" i="91"/>
  <c r="D59" i="91"/>
  <c r="D74" i="91"/>
  <c r="D76" i="91"/>
  <c r="D144" i="91"/>
  <c r="D58" i="91"/>
  <c r="D42" i="81"/>
  <c r="D73" i="82"/>
  <c r="D58" i="82"/>
  <c r="D55" i="82"/>
  <c r="D53" i="82"/>
  <c r="D59" i="85"/>
  <c r="D74" i="85"/>
  <c r="D109" i="85"/>
  <c r="D118" i="85"/>
  <c r="D120" i="85"/>
  <c r="D146" i="85"/>
  <c r="D54" i="82"/>
  <c r="D51" i="82"/>
  <c r="D107" i="84"/>
  <c r="D103" i="84"/>
  <c r="D93" i="84"/>
  <c r="D95" i="84"/>
  <c r="D96" i="84"/>
  <c r="D97" i="84"/>
  <c r="D98" i="84"/>
  <c r="D110" i="84"/>
  <c r="D108" i="84"/>
  <c r="D143" i="84"/>
  <c r="D106" i="84"/>
  <c r="D47" i="84"/>
  <c r="D46" i="84"/>
  <c r="D104" i="84"/>
  <c r="D105" i="84"/>
  <c r="D94" i="91"/>
  <c r="D99" i="91"/>
  <c r="D145" i="91"/>
  <c r="D99" i="85"/>
  <c r="D145" i="85"/>
  <c r="D94" i="82"/>
  <c r="D51" i="90"/>
  <c r="D53" i="90"/>
  <c r="D57" i="90"/>
  <c r="D54" i="90"/>
  <c r="D73" i="90"/>
  <c r="D52" i="90"/>
  <c r="D55" i="90"/>
  <c r="D58" i="90"/>
  <c r="D56" i="90"/>
  <c r="D73" i="85"/>
  <c r="D58" i="85"/>
  <c r="D52" i="82"/>
  <c r="D109" i="82"/>
  <c r="D118" i="82"/>
  <c r="D120" i="82"/>
  <c r="D146" i="82"/>
  <c r="D99" i="49"/>
  <c r="D145" i="49"/>
  <c r="D73" i="49"/>
  <c r="D56" i="49"/>
  <c r="D53" i="49"/>
  <c r="D148" i="91"/>
  <c r="D109" i="86"/>
  <c r="D118" i="86"/>
  <c r="D120" i="86"/>
  <c r="D146" i="86"/>
  <c r="D59" i="82"/>
  <c r="D74" i="82"/>
  <c r="D76" i="82"/>
  <c r="D144" i="82"/>
  <c r="D148" i="82"/>
  <c r="D107" i="81"/>
  <c r="D96" i="81"/>
  <c r="D97" i="81"/>
  <c r="D104" i="81"/>
  <c r="D105" i="81"/>
  <c r="D143" i="81"/>
  <c r="D46" i="81"/>
  <c r="D48" i="81"/>
  <c r="D73" i="81"/>
  <c r="D108" i="81"/>
  <c r="D95" i="81"/>
  <c r="D47" i="81"/>
  <c r="D103" i="81"/>
  <c r="D110" i="81"/>
  <c r="D98" i="81"/>
  <c r="D106" i="81"/>
  <c r="D56" i="81"/>
  <c r="D53" i="81"/>
  <c r="D54" i="81"/>
  <c r="D93" i="81"/>
  <c r="D55" i="81"/>
  <c r="D51" i="81"/>
  <c r="D58" i="81"/>
  <c r="D52" i="81"/>
  <c r="D76" i="49"/>
  <c r="D144" i="49"/>
  <c r="D148" i="49"/>
  <c r="D99" i="84"/>
  <c r="D145" i="84"/>
  <c r="D94" i="84"/>
  <c r="D55" i="89"/>
  <c r="D58" i="89"/>
  <c r="D57" i="89"/>
  <c r="D54" i="89"/>
  <c r="D52" i="89"/>
  <c r="D56" i="89"/>
  <c r="D73" i="89"/>
  <c r="D53" i="89"/>
  <c r="D51" i="89"/>
  <c r="D73" i="88"/>
  <c r="D57" i="88"/>
  <c r="D52" i="88"/>
  <c r="D56" i="88"/>
  <c r="D54" i="88"/>
  <c r="D53" i="88"/>
  <c r="D51" i="88"/>
  <c r="D55" i="88"/>
  <c r="D58" i="88"/>
  <c r="D53" i="80"/>
  <c r="D59" i="80"/>
  <c r="D74" i="80"/>
  <c r="D76" i="80"/>
  <c r="D144" i="80"/>
  <c r="D56" i="80"/>
  <c r="D48" i="86"/>
  <c r="D94" i="86"/>
  <c r="D99" i="86"/>
  <c r="D145" i="86"/>
  <c r="D138" i="87"/>
  <c r="D154" i="87"/>
  <c r="D136" i="87"/>
  <c r="D59" i="90"/>
  <c r="D74" i="90"/>
  <c r="D76" i="90"/>
  <c r="D144" i="90"/>
  <c r="D148" i="90"/>
  <c r="D76" i="85"/>
  <c r="D144" i="85"/>
  <c r="D148" i="85"/>
  <c r="D48" i="84"/>
  <c r="D109" i="84"/>
  <c r="D118" i="84"/>
  <c r="D120" i="84"/>
  <c r="D146" i="84"/>
  <c r="D98" i="83"/>
  <c r="D104" i="83"/>
  <c r="D47" i="83"/>
  <c r="D95" i="83"/>
  <c r="D46" i="83"/>
  <c r="D103" i="83"/>
  <c r="D143" i="83"/>
  <c r="D107" i="83"/>
  <c r="D96" i="83"/>
  <c r="D97" i="83"/>
  <c r="D105" i="83"/>
  <c r="D108" i="83"/>
  <c r="D110" i="83"/>
  <c r="D106" i="83"/>
  <c r="D93" i="83"/>
  <c r="D54" i="80"/>
  <c r="D57" i="80"/>
  <c r="D59" i="49"/>
  <c r="D74" i="49"/>
  <c r="D94" i="80"/>
  <c r="D99" i="80"/>
  <c r="D145" i="80"/>
  <c r="D139" i="87"/>
  <c r="D149" i="87"/>
  <c r="D148" i="80"/>
  <c r="D133" i="90"/>
  <c r="D133" i="49"/>
  <c r="D134" i="49"/>
  <c r="D150" i="49"/>
  <c r="D94" i="83"/>
  <c r="D99" i="83"/>
  <c r="D145" i="83"/>
  <c r="D109" i="83"/>
  <c r="D118" i="83"/>
  <c r="D120" i="83"/>
  <c r="D146" i="83"/>
  <c r="D73" i="84"/>
  <c r="D56" i="84"/>
  <c r="D54" i="84"/>
  <c r="D52" i="84"/>
  <c r="D57" i="84"/>
  <c r="D51" i="84"/>
  <c r="D59" i="84"/>
  <c r="D74" i="84"/>
  <c r="D55" i="84"/>
  <c r="D58" i="84"/>
  <c r="D53" i="84"/>
  <c r="G33" i="79"/>
  <c r="D155" i="87"/>
  <c r="D156" i="87"/>
  <c r="D73" i="86"/>
  <c r="D53" i="86"/>
  <c r="D56" i="86"/>
  <c r="D58" i="86"/>
  <c r="D52" i="86"/>
  <c r="D55" i="86"/>
  <c r="D57" i="86"/>
  <c r="D51" i="86"/>
  <c r="D54" i="86"/>
  <c r="D59" i="89"/>
  <c r="D74" i="89"/>
  <c r="D94" i="81"/>
  <c r="D99" i="81"/>
  <c r="D145" i="81"/>
  <c r="D109" i="81"/>
  <c r="D118" i="81"/>
  <c r="D120" i="81"/>
  <c r="D146" i="81"/>
  <c r="D76" i="89"/>
  <c r="D144" i="89"/>
  <c r="D48" i="83"/>
  <c r="D133" i="85"/>
  <c r="D59" i="88"/>
  <c r="D74" i="88"/>
  <c r="D76" i="88"/>
  <c r="D144" i="88"/>
  <c r="D148" i="88"/>
  <c r="D57" i="81"/>
  <c r="D59" i="81"/>
  <c r="D74" i="81"/>
  <c r="D76" i="81"/>
  <c r="D144" i="81"/>
  <c r="D133" i="91"/>
  <c r="D134" i="91"/>
  <c r="D150" i="91"/>
  <c r="D148" i="81"/>
  <c r="D136" i="91"/>
  <c r="D138" i="91"/>
  <c r="D154" i="91"/>
  <c r="D133" i="88"/>
  <c r="D150" i="88"/>
  <c r="D134" i="88"/>
  <c r="D136" i="49"/>
  <c r="D139" i="49"/>
  <c r="D149" i="49"/>
  <c r="D154" i="49"/>
  <c r="D138" i="49"/>
  <c r="M33" i="79"/>
  <c r="H33" i="79"/>
  <c r="J33" i="79"/>
  <c r="D133" i="80"/>
  <c r="D134" i="80"/>
  <c r="D150" i="80"/>
  <c r="D73" i="83"/>
  <c r="D58" i="83"/>
  <c r="D51" i="83"/>
  <c r="D55" i="83"/>
  <c r="D52" i="83"/>
  <c r="D56" i="83"/>
  <c r="D57" i="83"/>
  <c r="D54" i="83"/>
  <c r="D53" i="83"/>
  <c r="D76" i="84"/>
  <c r="D144" i="84"/>
  <c r="D148" i="84"/>
  <c r="D139" i="91"/>
  <c r="D149" i="91"/>
  <c r="D76" i="86"/>
  <c r="D144" i="86"/>
  <c r="D148" i="86"/>
  <c r="D134" i="85"/>
  <c r="D150" i="85"/>
  <c r="D59" i="86"/>
  <c r="D74" i="86"/>
  <c r="D134" i="90"/>
  <c r="D150" i="90"/>
  <c r="D154" i="85"/>
  <c r="D136" i="85"/>
  <c r="D138" i="85"/>
  <c r="D138" i="80"/>
  <c r="D154" i="80"/>
  <c r="D136" i="80"/>
  <c r="D138" i="90"/>
  <c r="D154" i="90"/>
  <c r="D136" i="90"/>
  <c r="D139" i="90"/>
  <c r="D149" i="90"/>
  <c r="D133" i="84"/>
  <c r="D59" i="83"/>
  <c r="D74" i="83"/>
  <c r="D139" i="85"/>
  <c r="D149" i="85"/>
  <c r="D155" i="91"/>
  <c r="D156" i="91"/>
  <c r="G37" i="79"/>
  <c r="H37" i="79"/>
  <c r="J37" i="79"/>
  <c r="D76" i="83"/>
  <c r="D144" i="83"/>
  <c r="D148" i="83"/>
  <c r="D136" i="88"/>
  <c r="D154" i="88"/>
  <c r="D138" i="88"/>
  <c r="D133" i="86"/>
  <c r="D134" i="86"/>
  <c r="D139" i="80"/>
  <c r="D149" i="80"/>
  <c r="G25" i="79"/>
  <c r="D155" i="49"/>
  <c r="D156" i="49"/>
  <c r="D139" i="88"/>
  <c r="D149" i="88"/>
  <c r="D133" i="81"/>
  <c r="D134" i="81"/>
  <c r="G26" i="79"/>
  <c r="D155" i="80"/>
  <c r="D156" i="80"/>
  <c r="D150" i="81"/>
  <c r="M25" i="79"/>
  <c r="H25" i="79"/>
  <c r="D155" i="90"/>
  <c r="D156" i="90"/>
  <c r="G36" i="79"/>
  <c r="H36" i="79"/>
  <c r="J36" i="79"/>
  <c r="G34" i="79"/>
  <c r="H34" i="79"/>
  <c r="J34" i="79"/>
  <c r="D155" i="88"/>
  <c r="D156" i="88"/>
  <c r="D150" i="86"/>
  <c r="D133" i="83"/>
  <c r="D134" i="84"/>
  <c r="D150" i="84"/>
  <c r="D155" i="85"/>
  <c r="D156" i="85"/>
  <c r="G31" i="79"/>
  <c r="D138" i="84"/>
  <c r="D136" i="84"/>
  <c r="D139" i="84"/>
  <c r="D149" i="84"/>
  <c r="D154" i="84"/>
  <c r="D134" i="83"/>
  <c r="D150" i="83"/>
  <c r="J25" i="79"/>
  <c r="H26" i="79"/>
  <c r="J26" i="79"/>
  <c r="M26" i="79"/>
  <c r="D138" i="81"/>
  <c r="D136" i="81"/>
  <c r="D139" i="81"/>
  <c r="D149" i="81"/>
  <c r="D154" i="81"/>
  <c r="M31" i="79"/>
  <c r="H31" i="79"/>
  <c r="J31" i="79"/>
  <c r="D154" i="86"/>
  <c r="D138" i="86"/>
  <c r="D136" i="86"/>
  <c r="D139" i="86"/>
  <c r="D149" i="86"/>
  <c r="G32" i="79"/>
  <c r="D155" i="86"/>
  <c r="D156" i="86"/>
  <c r="D154" i="83"/>
  <c r="D138" i="83"/>
  <c r="D136" i="83"/>
  <c r="D155" i="84"/>
  <c r="D156" i="84"/>
  <c r="G30" i="79"/>
  <c r="D155" i="81"/>
  <c r="D156" i="81"/>
  <c r="G27" i="79"/>
  <c r="H32" i="79"/>
  <c r="J32" i="79"/>
  <c r="M32" i="79"/>
  <c r="M30" i="79"/>
  <c r="H30" i="79"/>
  <c r="J30" i="79"/>
  <c r="D155" i="83"/>
  <c r="D156" i="83"/>
  <c r="G29" i="79"/>
  <c r="H27" i="79"/>
  <c r="M27" i="79"/>
  <c r="D139" i="83"/>
  <c r="D149" i="83"/>
  <c r="M29" i="79"/>
  <c r="H29" i="79"/>
  <c r="J29" i="79"/>
  <c r="J27" i="79"/>
  <c r="D133" i="89" l="1"/>
  <c r="D133" i="82"/>
  <c r="D134" i="82" l="1"/>
  <c r="D134" i="89"/>
  <c r="D150" i="82"/>
  <c r="D150" i="89"/>
  <c r="D136" i="89" l="1"/>
  <c r="D138" i="89"/>
  <c r="D154" i="89"/>
  <c r="D136" i="82"/>
  <c r="D138" i="82"/>
  <c r="D154" i="82"/>
  <c r="G28" i="79" l="1"/>
  <c r="D155" i="82"/>
  <c r="D156" i="82" s="1"/>
  <c r="D139" i="89"/>
  <c r="D149" i="89" s="1"/>
  <c r="D139" i="82"/>
  <c r="D149" i="82" s="1"/>
  <c r="D155" i="89"/>
  <c r="D156" i="89" s="1"/>
  <c r="G35" i="79"/>
  <c r="H35" i="79" s="1"/>
  <c r="J35" i="79" s="1"/>
  <c r="H28" i="79" l="1"/>
  <c r="M28" i="79"/>
  <c r="M34" i="79" s="1"/>
  <c r="J28" i="79" l="1"/>
  <c r="J38" i="79" s="1"/>
  <c r="H38" i="79"/>
</calcChain>
</file>

<file path=xl/sharedStrings.xml><?xml version="1.0" encoding="utf-8"?>
<sst xmlns="http://schemas.openxmlformats.org/spreadsheetml/2006/main" count="3052" uniqueCount="238">
  <si>
    <t>MODALIDADE</t>
  </si>
  <si>
    <t>N°</t>
  </si>
  <si>
    <t>DIA</t>
  </si>
  <si>
    <t>HORAS</t>
  </si>
  <si>
    <t>FONE</t>
  </si>
  <si>
    <t>ENDEREÇO</t>
  </si>
  <si>
    <t>NOME DA EMPRESA:</t>
  </si>
  <si>
    <t>ENDEREÇO:</t>
  </si>
  <si>
    <t>CIDADE:</t>
  </si>
  <si>
    <t>END. P/CORRESPONDÊNCIA:</t>
  </si>
  <si>
    <t>CNPJ:</t>
  </si>
  <si>
    <t>FONE:</t>
  </si>
  <si>
    <t>FAX:</t>
  </si>
  <si>
    <t>E-MAIL:</t>
  </si>
  <si>
    <t>BANCO:</t>
  </si>
  <si>
    <t>BRASIL</t>
  </si>
  <si>
    <t>AGÊNCIA</t>
  </si>
  <si>
    <t xml:space="preserve">CONTA </t>
  </si>
  <si>
    <t xml:space="preserve">São José, </t>
  </si>
  <si>
    <t>Nº do Processo:</t>
  </si>
  <si>
    <t>Licitação Nº: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</si>
  <si>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</si>
  <si>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</si>
  <si>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</si>
  <si>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</si>
  <si>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</si>
  <si>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</si>
  <si>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G</t>
  </si>
  <si>
    <t>IDENTIFICAÇÃO DOS SERVIÇOS</t>
  </si>
  <si>
    <t>D</t>
  </si>
  <si>
    <t>Tipo de Serviço</t>
  </si>
  <si>
    <t>Continuado</t>
  </si>
  <si>
    <t>E</t>
  </si>
  <si>
    <t>Unidade de Medida</t>
  </si>
  <si>
    <t>POSTO</t>
  </si>
  <si>
    <t>F</t>
  </si>
  <si>
    <t>MÃO-DE-OBRA VINCULADA À EXECUÇÃO CONTRATUAL</t>
  </si>
  <si>
    <t>Categoria Profissional (vinculada à execução contratual)</t>
  </si>
  <si>
    <t>Data base da categoria (dia/mês/ano)</t>
  </si>
  <si>
    <t>Composição Remuneração</t>
  </si>
  <si>
    <t>%</t>
  </si>
  <si>
    <t>Valor (R$)</t>
  </si>
  <si>
    <t>Adicional Noturno</t>
  </si>
  <si>
    <t>H</t>
  </si>
  <si>
    <t>Total de Remuneração</t>
  </si>
  <si>
    <t>Benefícios Mensais e Diários</t>
  </si>
  <si>
    <t>J</t>
  </si>
  <si>
    <t>Insumos Diversos</t>
  </si>
  <si>
    <t>Total dos Insumos Diversos</t>
  </si>
  <si>
    <t>4.1</t>
  </si>
  <si>
    <t xml:space="preserve">INSS </t>
  </si>
  <si>
    <t>SENAI/SENAC</t>
  </si>
  <si>
    <t>INCRA</t>
  </si>
  <si>
    <t>FGTS</t>
  </si>
  <si>
    <t>SEBRAE</t>
  </si>
  <si>
    <t>Total</t>
  </si>
  <si>
    <t>4.2</t>
  </si>
  <si>
    <t>Afastamento Maternidade</t>
  </si>
  <si>
    <t>Total de Mão de Obra</t>
  </si>
  <si>
    <t>Custos Indiretos, Tributos e Lucro</t>
  </si>
  <si>
    <t>Custos Indiretos</t>
  </si>
  <si>
    <t>Lucro</t>
  </si>
  <si>
    <t>TOTAL</t>
  </si>
  <si>
    <t>MÓDULO 1 - COMPOSIÇÃO DA REMUNERAÇÃO</t>
  </si>
  <si>
    <t>VALOR TOTAL POR EMPREGADO</t>
  </si>
  <si>
    <t>Tributos</t>
  </si>
  <si>
    <t>02.531.343/0001-08</t>
  </si>
  <si>
    <t>comercial@grupoadservi.com.br</t>
  </si>
  <si>
    <t>10.293-8</t>
  </si>
  <si>
    <t>Salário Educação</t>
  </si>
  <si>
    <t>Aviso Prévio Indenizado</t>
  </si>
  <si>
    <t>Aviso Prévio Trabalhado</t>
  </si>
  <si>
    <t>Férias e Adicional de Férias</t>
  </si>
  <si>
    <t>Ausências Legais</t>
  </si>
  <si>
    <t>2.1</t>
  </si>
  <si>
    <t>13º (décimo terceiro) Salário, Férias e Adiconal de Férias</t>
  </si>
  <si>
    <t>13º (décimo terceiro) Salário</t>
  </si>
  <si>
    <t>2.2</t>
  </si>
  <si>
    <t>Encargos Previdenciários (GPS), FGTS e Outras Contribuições</t>
  </si>
  <si>
    <t>2.3</t>
  </si>
  <si>
    <t>Outros (especificar)</t>
  </si>
  <si>
    <t>Encargos e Benefícios Anuais, Mensais e Diários</t>
  </si>
  <si>
    <t>13º (décimo terceiro) Salário, Férias e Adicional de Férias</t>
  </si>
  <si>
    <t>GPS, FGTS e Outras Contribuições</t>
  </si>
  <si>
    <t>QUADRO RESUMO DO MÓDULO 2 - ENCARGOS E BENEFÍCIOS ANUAIS, MENSAIS E DIÁRIOS</t>
  </si>
  <si>
    <t>MÓDULO 3 - PROVISÃO PARA RESCISÃO</t>
  </si>
  <si>
    <t>Provisão para Rescisão</t>
  </si>
  <si>
    <t>Incidência do FGTS Sobre o Aviso Prévio Indenizado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</si>
  <si>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</si>
  <si>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</si>
  <si>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</si>
  <si>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</si>
  <si>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Férias</t>
  </si>
  <si>
    <t>Licença-Paternidade</t>
  </si>
  <si>
    <t>Ausência Por Acidente de Trabalho</t>
  </si>
  <si>
    <t>QUADRO RESUMO DO MÓDULO 4 - CUSTO DE REPOSIÇÃO DO PROFISSIONAL AUSENTE</t>
  </si>
  <si>
    <t xml:space="preserve">Uniformes </t>
  </si>
  <si>
    <t>MÓDULO 5 - INSUMOS DIVERSOS</t>
  </si>
  <si>
    <t>MÓDULO 6 - CUSTOS INDIRETOS, TRIBUTOS E LUCRO</t>
  </si>
  <si>
    <t>MÓDULO 2 - ENCARGOS E BENEFÍCIOS ANUAIS, MENSAIS E DIÁRIOS</t>
  </si>
  <si>
    <t>2 - QUADRO RESUMO DO CUSTO POR EMPREGADO</t>
  </si>
  <si>
    <t>Mão de Obra Vinculada à Execução Contratual (valor por empregado)</t>
  </si>
  <si>
    <t>Subtotal (A+B+C+D+E)</t>
  </si>
  <si>
    <t>Valor Total Por Empregado</t>
  </si>
  <si>
    <t>3 - QUADRO RESUMO DO VALOR MENSAL DOS SERVIÇOS</t>
  </si>
  <si>
    <t>Descrição</t>
  </si>
  <si>
    <t>Valor Unitário do Posto</t>
  </si>
  <si>
    <t>Valor Mensal do Posto</t>
  </si>
  <si>
    <t>Valor Global do Posto (12 meses)</t>
  </si>
  <si>
    <t>Módulo 1 - Composição da Remuneração</t>
  </si>
  <si>
    <t>Módulo 2 - Encargos e Benefícios Anuais, Mensais e Diários</t>
  </si>
  <si>
    <t>Módulo 3 - Provisão para Rescisão</t>
  </si>
  <si>
    <t>Módulo 4 - Custpo de Reposição do Profissional Ausente</t>
  </si>
  <si>
    <t>Módulo 5 - Insumos Diversos</t>
  </si>
  <si>
    <t>Módulo 6 - Custos Indiretos, Tributos e Lucro</t>
  </si>
  <si>
    <t>Nº de Meses de Execução Contratual</t>
  </si>
  <si>
    <t>Quantidade Total a Contratar (em função da unidade de medida)</t>
  </si>
  <si>
    <t>MÃO DE OBRA</t>
  </si>
  <si>
    <t>Salário Base</t>
  </si>
  <si>
    <t>Adicional de Periculosidade</t>
  </si>
  <si>
    <t>Adicional de Hora Noturna Reduzida</t>
  </si>
  <si>
    <t>Adicional de Hora Extra no Feriado Trabalhado</t>
  </si>
  <si>
    <t>SESC/SESI</t>
  </si>
  <si>
    <t>C.2. Tributos Estaduais</t>
  </si>
  <si>
    <t>C.3. Tributos Municipais (ISS)</t>
  </si>
  <si>
    <t>Seguro de Vida</t>
  </si>
  <si>
    <t>(48)3346-7887</t>
  </si>
  <si>
    <t>(48)3346-6520</t>
  </si>
  <si>
    <t>Manutenção e depreciação dos equipamentos utilizados</t>
  </si>
  <si>
    <t>Treinamento e/ou reciclagem do pessoal</t>
  </si>
  <si>
    <t>1 - MÓDULOS</t>
  </si>
  <si>
    <t>Salário Normativo da Categoria Profissional</t>
  </si>
  <si>
    <t>Item</t>
  </si>
  <si>
    <t>VALOR UNITÁRIO</t>
  </si>
  <si>
    <t xml:space="preserve">           </t>
  </si>
  <si>
    <t>Conta vinculada</t>
  </si>
  <si>
    <t>(Reserva mensal para o pagamento de encargos trabalhistas - percentual incidente sobre a remuneração)</t>
  </si>
  <si>
    <t>Percentual (%)</t>
  </si>
  <si>
    <t>13º salário</t>
  </si>
  <si>
    <t>Férias e 1/3 constitucional</t>
  </si>
  <si>
    <t>Multa sobre o FGTS e contribuição social sobre o aviso prévio indenizado e sobre o aviso prévio trabalhado.</t>
  </si>
  <si>
    <t>Incidência do submodulo 2.2 sobre o pagamento de férias, 1/3 constitucional e 13º salário</t>
  </si>
  <si>
    <t>Encargos sociais</t>
  </si>
  <si>
    <t>Metodologia de cálculo</t>
  </si>
  <si>
    <t>Percentual indicado vezes a remuneração</t>
  </si>
  <si>
    <t>Fundamentação</t>
  </si>
  <si>
    <t>Previsto no decreto 57.155 de 1965</t>
  </si>
  <si>
    <t>Previsto no artigo 7º da Constituição Federal</t>
  </si>
  <si>
    <t>13º salário, Férias e adicional de férias</t>
  </si>
  <si>
    <t>Artigo 22, inciso I, Lei nº 8.212/1991</t>
  </si>
  <si>
    <t>Constituição federal de 1988 (artigo 212, parágrafo 5º)</t>
  </si>
  <si>
    <t>Lei 8.212 de 24 de julho de 1991 (artigo 22, inciso II, alineas "b" e "c")</t>
  </si>
  <si>
    <t>Artigo 3º da lei 8.036/1990.</t>
  </si>
  <si>
    <t>Decreto nº 2.318/1986.</t>
  </si>
  <si>
    <t>Artigo 8º da lei 8.029/1990 e Lei 8.154/1990.</t>
  </si>
  <si>
    <t>Lei nº 7.787/1989 e DL 1.146/1970.</t>
  </si>
  <si>
    <t>Artigo 15 da lei nº 8.030/1990 e artigo 7º da CF.</t>
  </si>
  <si>
    <t>Artigo 487, paragrafo 1º da CLT</t>
  </si>
  <si>
    <t>Valor de 8% vezes o valor do aviso prévio indenizado</t>
  </si>
  <si>
    <t>TCU - acórdão 2.217/2010)</t>
  </si>
  <si>
    <t>Lei nº 8.036, de 11 de maio de 1990.</t>
  </si>
  <si>
    <t>TCU - acórdão 3.006/2010)</t>
  </si>
  <si>
    <t>Este valor é referente ao custo das férias do colaborador que irá cobrir as férias do titular do posto.</t>
  </si>
  <si>
    <t>CF de 1998</t>
  </si>
  <si>
    <t>Acórdão 1.753/2008</t>
  </si>
  <si>
    <t xml:space="preserve">CLT (artigo 131, inciso III). - </t>
  </si>
  <si>
    <t>CLT (artigo 131, inciso III)</t>
  </si>
  <si>
    <t>Porcentagem das férias e adicional de férias (12,10% dividido por 12 meses) vezes a remuneração</t>
  </si>
  <si>
    <t>Férias e adicional de férias</t>
  </si>
  <si>
    <t>([0,05 x (1/12)] x 100 = 0,42%) - Cálculo percentual de 0,42% vezes a remuneração</t>
  </si>
  <si>
    <t>((7/30)/12)*0,02*100 = 0,04%                                                                      Cálculo percentual de 0,04% vezes a remuneração</t>
  </si>
  <si>
    <t>[(1/12) x 2,0% x (4/12)] = 0,06%                                                                          Cálculo: percentual de 0,06% vezes a remuneração.                                                     Estima-se que apenas 2,0% das empregadas irão engravidar, devendo afastar-se do serviço por 04 (quatro) meses.)</t>
  </si>
  <si>
    <t>[(15/365) x 8,0%] = 0,33%                                                                                 Cálculo: percentual de 0,33% vezes a remuneração.                                                         O numerador da fração representa o número de dias em que o empregado poderá ficar afastado durante o ano em virtude de acidente do trabalho, seguido do percentual estimado da ocorrência do evento paternidade.</t>
  </si>
  <si>
    <t>[(5/365) x 1,5%] = 0,02%                                                                             Cálculo: percentual de 0,02% vezes a remuneração.                                                 O numerador da fração representa o número de dias da licença paternidade (5 ou 20), seguido do percentual estimado da ocorrência do evento paternidade.</t>
  </si>
  <si>
    <t>[(1/365) x 100] = 0,27%                                                                                    Cálculo: percentual de 0,27% vezes a remuneração                                                O numerador da fração representa o número estimado de dias em que o empregado faltará o serviço de forma justificada.</t>
  </si>
  <si>
    <t>Memória de Cálculo (Encargos)</t>
  </si>
  <si>
    <t>Materiais</t>
  </si>
  <si>
    <t>ITEM</t>
  </si>
  <si>
    <t>EquiPamentos</t>
  </si>
  <si>
    <t>Assiduidade</t>
  </si>
  <si>
    <t>VALOR MENSAL</t>
  </si>
  <si>
    <t>VALOR ANUAL</t>
  </si>
  <si>
    <t>Função</t>
  </si>
  <si>
    <t>01 de janeiro</t>
  </si>
  <si>
    <t>Incidência do Submodulo 4.1 sobre o Módulo 2.2 - Ministério do Planejamento, Desenvolvimento e Gestão publicou no dia 24/09/2018 a Instrução Normativa nº 07/2018 que alterou a IN 05/2017. Dentre as alterações ocorridas, consta a exclusão da incidência do submódulo 2.2 sobre o submódulo 4.1.</t>
  </si>
  <si>
    <t>Custo de Reposição do Profissional Ausente e Assiduidade</t>
  </si>
  <si>
    <t>Copeiro</t>
  </si>
  <si>
    <t>PREGÃO ELETRONICO</t>
  </si>
  <si>
    <t>ORGÃO LICITANTE</t>
  </si>
  <si>
    <t>ADSERVI ADMINISTRADORA DE SERVIÇOS LTDA.</t>
  </si>
  <si>
    <t>3174 -7</t>
  </si>
  <si>
    <t>UNIDADE</t>
  </si>
  <si>
    <t xml:space="preserve">DESCRIÇÃO </t>
  </si>
  <si>
    <t>QUANT. DE POSTOS</t>
  </si>
  <si>
    <t>VALOR TOTAL UNIDADE</t>
  </si>
  <si>
    <t>Intrajornada</t>
  </si>
  <si>
    <t>Plano de beneficio social familiar</t>
  </si>
  <si>
    <t>Contribuição para custeio da atividade sindical patronal</t>
  </si>
  <si>
    <t>Contribuição Assistencal Patronal</t>
  </si>
  <si>
    <t>Intrajornada (sim ou não)</t>
  </si>
  <si>
    <t>Adicional de Insalubridade - sobre o salário normativo da categoria</t>
  </si>
  <si>
    <t>RUA GERÔNCIO THIVES, 196 - BARREIROS</t>
  </si>
  <si>
    <t>SÃO JOSÉ - SC- CEP: 88.117-290</t>
  </si>
  <si>
    <t>RUA GERÔNCIO THIVES, 196 - BARREIROS - SÃO JOSÉ - SC- CEP: 88.117-290</t>
  </si>
  <si>
    <t>015/2020</t>
  </si>
  <si>
    <t>PORTO ALEGRE/RS</t>
  </si>
  <si>
    <t>Assistente de operações audiovisuais 44hs semanais</t>
  </si>
  <si>
    <t>Auxílio Refeição/Alimentação</t>
  </si>
  <si>
    <t>C.1. Tributos Federais</t>
  </si>
  <si>
    <t>Recepcionista 44hs semanais</t>
  </si>
  <si>
    <t>Supervisor Administrativo 44hs semanais</t>
  </si>
  <si>
    <t>Telefonista 30hs semanais</t>
  </si>
  <si>
    <t>UFCSPA/RS</t>
  </si>
  <si>
    <t>Contratação de pessoa jurídica especializada para a prestação de serviços continuados de apoio administrativo e técnico em atividades auxiliares nas dependências da UFCSPA, com execução mediante o regime de empreitada por preço global e dedicação exclusiva de mão de obra, nas diversas categorias solicitadas, conforme condições, quantidades e exigências estabelecidas neste Edital e seus anexos.</t>
  </si>
  <si>
    <t>Assistente de operações audiovisuais</t>
  </si>
  <si>
    <t>Auxiliar administrativo</t>
  </si>
  <si>
    <t>Continuo</t>
  </si>
  <si>
    <t>Recepcionista</t>
  </si>
  <si>
    <t>Supervisor administrativo</t>
  </si>
  <si>
    <t>Telefonista</t>
  </si>
  <si>
    <t>POSTOS RESERVAS</t>
  </si>
  <si>
    <t>Gratificação de liderança</t>
  </si>
  <si>
    <t>Auxiliar administrativo 40hs semanais</t>
  </si>
  <si>
    <t>Continuo 40hs semanais</t>
  </si>
  <si>
    <t>Copeiro 40hs semanais</t>
  </si>
  <si>
    <t>Transporte</t>
  </si>
  <si>
    <t>Multa do FGTS (40%) sobre o FGTS, o que seria 40%**8%, resultando num total de 3,20%, porem,  este valor foi dividido nas multas do API e APT, ficando cada modulo com um total de 1,60%.</t>
  </si>
  <si>
    <t>CAMPUS CENTRAL E ARQUIVO</t>
  </si>
  <si>
    <t>SEEAC/RS</t>
  </si>
  <si>
    <r>
      <t xml:space="preserve">SAT - </t>
    </r>
    <r>
      <rPr>
        <i/>
        <sz val="8"/>
        <rFont val="Verdana"/>
        <family val="2"/>
      </rPr>
      <t>2% x FAP 1,4806</t>
    </r>
  </si>
  <si>
    <t>01 de novembro</t>
  </si>
  <si>
    <r>
      <t xml:space="preserve">SAT - </t>
    </r>
    <r>
      <rPr>
        <b/>
        <i/>
        <sz val="8"/>
        <color indexed="10"/>
        <rFont val="Arial Narrow"/>
        <family val="2"/>
      </rPr>
      <t>2% x FAP 1,48</t>
    </r>
  </si>
  <si>
    <t>inicio</t>
  </si>
  <si>
    <t>18/04/20222</t>
  </si>
  <si>
    <t>RS000040/2025 - SEEAC</t>
  </si>
  <si>
    <t xml:space="preserve">                                                                                                                     REPACTUAÇÃO CCT 2025/2025 SEAC/RS</t>
  </si>
  <si>
    <r>
      <t xml:space="preserve">a) O pedido de repactuação está baseado na Convenção Coletiva de Trabalho 2025/2025 do </t>
    </r>
    <r>
      <rPr>
        <b/>
        <sz val="11"/>
        <rFont val="Calibri"/>
        <family val="2"/>
      </rPr>
      <t>SEAC/RS.</t>
    </r>
  </si>
  <si>
    <t>RS063233/2024 - SINDIRADIO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</si>
</sst>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33" x14ac:knownFonts="1">
    <font>
      <sz val="10"/>
      <name val="Verdana"/>
    </font>
    <font>
      <sz val="11"/>
      <color indexed="8"/>
      <name val="Calibri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Verdana"/>
      <family val="2"/>
    </font>
    <font>
      <b/>
      <sz val="8"/>
      <name val="Arial Narrow"/>
      <family val="2"/>
    </font>
    <font>
      <b/>
      <sz val="10"/>
      <name val="Verdana"/>
      <family val="2"/>
    </font>
    <font>
      <sz val="8"/>
      <color indexed="8"/>
      <name val="Arial Narrow"/>
      <family val="2"/>
    </font>
    <font>
      <sz val="8"/>
      <name val="Verdana"/>
      <family val="2"/>
    </font>
    <font>
      <b/>
      <sz val="8"/>
      <name val="Verdana"/>
      <family val="2"/>
    </font>
    <font>
      <i/>
      <sz val="8"/>
      <name val="Verdana"/>
      <family val="2"/>
    </font>
    <font>
      <b/>
      <sz val="7"/>
      <name val="Verdana"/>
      <family val="2"/>
    </font>
    <font>
      <sz val="10"/>
      <name val="Verdan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9"/>
      <name val="Verdana"/>
      <family val="2"/>
    </font>
    <font>
      <b/>
      <i/>
      <sz val="8"/>
      <color indexed="10"/>
      <name val="Arial Narrow"/>
      <family val="2"/>
    </font>
    <font>
      <u/>
      <sz val="8"/>
      <name val="Arial"/>
      <family val="2"/>
    </font>
    <font>
      <b/>
      <sz val="8"/>
      <color indexed="8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3" fillId="0" borderId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0" fontId="13" fillId="0" borderId="0"/>
    <xf numFmtId="0" fontId="23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442">
    <xf numFmtId="0" fontId="0" fillId="0" borderId="0" xfId="0"/>
    <xf numFmtId="0" fontId="6" fillId="0" borderId="0" xfId="0" applyFont="1"/>
    <xf numFmtId="0" fontId="8" fillId="0" borderId="1" xfId="0" applyFont="1" applyBorder="1"/>
    <xf numFmtId="0" fontId="8" fillId="0" borderId="2" xfId="0" applyFont="1" applyBorder="1"/>
    <xf numFmtId="164" fontId="8" fillId="0" borderId="2" xfId="3" applyFont="1" applyBorder="1"/>
    <xf numFmtId="0" fontId="8" fillId="0" borderId="3" xfId="0" applyFont="1" applyBorder="1"/>
    <xf numFmtId="0" fontId="8" fillId="0" borderId="0" xfId="0" applyFont="1" applyBorder="1"/>
    <xf numFmtId="164" fontId="8" fillId="0" borderId="0" xfId="3" applyFont="1" applyBorder="1"/>
    <xf numFmtId="0" fontId="3" fillId="0" borderId="0" xfId="0" applyNumberFormat="1" applyFont="1" applyFill="1" applyBorder="1" applyAlignment="1" applyProtection="1"/>
    <xf numFmtId="0" fontId="5" fillId="0" borderId="4" xfId="12" applyFont="1" applyBorder="1" applyAlignment="1">
      <alignment horizontal="center"/>
    </xf>
    <xf numFmtId="0" fontId="5" fillId="0" borderId="5" xfId="12" applyFont="1" applyBorder="1" applyAlignment="1">
      <alignment horizontal="left" wrapText="1"/>
    </xf>
    <xf numFmtId="14" fontId="2" fillId="0" borderId="4" xfId="12" applyNumberFormat="1" applyFont="1" applyBorder="1" applyAlignment="1">
      <alignment horizontal="center"/>
    </xf>
    <xf numFmtId="0" fontId="2" fillId="0" borderId="6" xfId="12" applyFont="1" applyBorder="1" applyAlignment="1">
      <alignment horizontal="left"/>
    </xf>
    <xf numFmtId="0" fontId="2" fillId="0" borderId="6" xfId="12" applyFont="1" applyBorder="1" applyAlignment="1">
      <alignment horizontal="center"/>
    </xf>
    <xf numFmtId="0" fontId="2" fillId="0" borderId="7" xfId="12" applyFont="1" applyBorder="1" applyAlignment="1">
      <alignment horizontal="center"/>
    </xf>
    <xf numFmtId="0" fontId="8" fillId="0" borderId="5" xfId="0" applyFont="1" applyBorder="1" applyAlignment="1">
      <alignment vertical="center"/>
    </xf>
    <xf numFmtId="10" fontId="8" fillId="0" borderId="8" xfId="13" applyNumberFormat="1" applyFont="1" applyBorder="1" applyAlignment="1">
      <alignment vertical="center"/>
    </xf>
    <xf numFmtId="164" fontId="8" fillId="0" borderId="8" xfId="3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0" fontId="8" fillId="0" borderId="6" xfId="13" applyNumberFormat="1" applyFont="1" applyBorder="1" applyAlignment="1">
      <alignment vertical="center"/>
    </xf>
    <xf numFmtId="164" fontId="8" fillId="0" borderId="6" xfId="3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164" fontId="8" fillId="0" borderId="11" xfId="3" applyFont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0" fontId="8" fillId="0" borderId="8" xfId="13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164" fontId="8" fillId="0" borderId="19" xfId="3" applyFont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4" fontId="8" fillId="0" borderId="0" xfId="3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164" fontId="8" fillId="0" borderId="21" xfId="3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164" fontId="9" fillId="0" borderId="4" xfId="3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8" fillId="0" borderId="11" xfId="0" applyNumberFormat="1" applyFont="1" applyFill="1" applyBorder="1" applyAlignment="1" applyProtection="1">
      <alignment horizontal="left"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10" fontId="9" fillId="0" borderId="13" xfId="13" applyNumberFormat="1" applyFont="1" applyBorder="1" applyAlignment="1">
      <alignment vertical="center"/>
    </xf>
    <xf numFmtId="164" fontId="9" fillId="0" borderId="13" xfId="3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0" xfId="3" applyFont="1" applyBorder="1" applyAlignment="1">
      <alignment vertical="center"/>
    </xf>
    <xf numFmtId="164" fontId="9" fillId="0" borderId="10" xfId="3" applyFont="1" applyBorder="1" applyAlignment="1">
      <alignment horizontal="center" vertical="center"/>
    </xf>
    <xf numFmtId="164" fontId="8" fillId="0" borderId="8" xfId="3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10" fontId="9" fillId="0" borderId="22" xfId="13" applyNumberFormat="1" applyFont="1" applyBorder="1" applyAlignment="1">
      <alignment vertical="center"/>
    </xf>
    <xf numFmtId="10" fontId="9" fillId="0" borderId="0" xfId="13" applyNumberFormat="1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0" fontId="9" fillId="0" borderId="13" xfId="0" applyNumberFormat="1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10" fontId="9" fillId="0" borderId="19" xfId="0" applyNumberFormat="1" applyFont="1" applyBorder="1" applyAlignment="1">
      <alignment vertical="center"/>
    </xf>
    <xf numFmtId="164" fontId="9" fillId="0" borderId="19" xfId="3" applyFont="1" applyBorder="1" applyAlignment="1">
      <alignment vertical="center"/>
    </xf>
    <xf numFmtId="10" fontId="9" fillId="0" borderId="22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0" xfId="13" applyNumberFormat="1" applyFont="1" applyBorder="1" applyAlignment="1">
      <alignment horizontal="right" vertical="center"/>
    </xf>
    <xf numFmtId="0" fontId="8" fillId="0" borderId="8" xfId="0" applyFont="1" applyBorder="1" applyAlignment="1">
      <alignment vertical="center" wrapText="1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164" fontId="9" fillId="0" borderId="25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10" fontId="8" fillId="0" borderId="4" xfId="13" applyNumberFormat="1" applyFont="1" applyBorder="1" applyAlignment="1">
      <alignment vertical="center"/>
    </xf>
    <xf numFmtId="164" fontId="8" fillId="0" borderId="4" xfId="3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9" fillId="0" borderId="25" xfId="0" applyFont="1" applyBorder="1" applyAlignment="1">
      <alignment horizontal="left" vertical="center"/>
    </xf>
    <xf numFmtId="0" fontId="9" fillId="0" borderId="23" xfId="0" applyFont="1" applyBorder="1" applyAlignment="1">
      <alignment vertical="center"/>
    </xf>
    <xf numFmtId="10" fontId="8" fillId="2" borderId="8" xfId="13" applyNumberFormat="1" applyFont="1" applyFill="1" applyBorder="1" applyAlignment="1">
      <alignment vertical="center"/>
    </xf>
    <xf numFmtId="164" fontId="9" fillId="0" borderId="13" xfId="3" applyFont="1" applyBorder="1" applyAlignment="1">
      <alignment horizontal="center" vertical="center"/>
    </xf>
    <xf numFmtId="164" fontId="8" fillId="0" borderId="10" xfId="3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164" fontId="9" fillId="0" borderId="21" xfId="3" applyFont="1" applyBorder="1" applyAlignment="1">
      <alignment vertical="center"/>
    </xf>
    <xf numFmtId="0" fontId="8" fillId="0" borderId="2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10" fontId="8" fillId="0" borderId="8" xfId="0" applyNumberFormat="1" applyFont="1" applyBorder="1" applyAlignment="1">
      <alignment vertical="center"/>
    </xf>
    <xf numFmtId="164" fontId="8" fillId="0" borderId="10" xfId="0" applyNumberFormat="1" applyFont="1" applyBorder="1" applyAlignment="1">
      <alignment horizontal="left" vertical="center"/>
    </xf>
    <xf numFmtId="164" fontId="8" fillId="0" borderId="8" xfId="0" applyNumberFormat="1" applyFont="1" applyBorder="1" applyAlignment="1">
      <alignment horizontal="left" vertical="center"/>
    </xf>
    <xf numFmtId="164" fontId="8" fillId="0" borderId="11" xfId="0" applyNumberFormat="1" applyFont="1" applyBorder="1" applyAlignment="1">
      <alignment horizontal="left" vertical="center"/>
    </xf>
    <xf numFmtId="10" fontId="8" fillId="0" borderId="11" xfId="13" applyNumberFormat="1" applyFont="1" applyBorder="1" applyAlignment="1">
      <alignment horizontal="right" vertical="center"/>
    </xf>
    <xf numFmtId="0" fontId="9" fillId="0" borderId="26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10" fontId="9" fillId="0" borderId="27" xfId="0" applyNumberFormat="1" applyFont="1" applyBorder="1" applyAlignment="1">
      <alignment vertical="center"/>
    </xf>
    <xf numFmtId="164" fontId="9" fillId="0" borderId="27" xfId="3" applyFont="1" applyBorder="1" applyAlignment="1">
      <alignment vertical="center"/>
    </xf>
    <xf numFmtId="10" fontId="8" fillId="0" borderId="8" xfId="13" applyNumberFormat="1" applyFont="1" applyBorder="1" applyAlignment="1"/>
    <xf numFmtId="164" fontId="8" fillId="0" borderId="10" xfId="3" applyFont="1" applyBorder="1" applyAlignment="1">
      <alignment horizontal="center" vertical="center"/>
    </xf>
    <xf numFmtId="9" fontId="9" fillId="0" borderId="13" xfId="13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10" fontId="9" fillId="0" borderId="29" xfId="13" applyNumberFormat="1" applyFont="1" applyBorder="1" applyAlignment="1">
      <alignment horizontal="right" vertical="center"/>
    </xf>
    <xf numFmtId="164" fontId="9" fillId="0" borderId="30" xfId="3" applyFont="1" applyBorder="1" applyAlignment="1">
      <alignment horizontal="left" vertical="center"/>
    </xf>
    <xf numFmtId="164" fontId="9" fillId="0" borderId="31" xfId="3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center" vertical="center"/>
    </xf>
    <xf numFmtId="44" fontId="16" fillId="0" borderId="13" xfId="0" applyNumberFormat="1" applyFont="1" applyBorder="1" applyAlignment="1">
      <alignment horizontal="center" vertical="center"/>
    </xf>
    <xf numFmtId="164" fontId="6" fillId="0" borderId="0" xfId="3" applyFont="1"/>
    <xf numFmtId="164" fontId="9" fillId="0" borderId="30" xfId="3" applyNumberFormat="1" applyFont="1" applyBorder="1" applyAlignment="1">
      <alignment horizontal="left" vertical="center"/>
    </xf>
    <xf numFmtId="0" fontId="3" fillId="0" borderId="0" xfId="12" applyFont="1"/>
    <xf numFmtId="0" fontId="2" fillId="0" borderId="0" xfId="12" applyFont="1" applyAlignment="1">
      <alignment horizontal="left"/>
    </xf>
    <xf numFmtId="0" fontId="8" fillId="0" borderId="8" xfId="0" applyFont="1" applyBorder="1" applyAlignment="1">
      <alignment wrapText="1"/>
    </xf>
    <xf numFmtId="0" fontId="8" fillId="2" borderId="4" xfId="0" applyFont="1" applyFill="1" applyBorder="1" applyAlignment="1">
      <alignment vertical="center"/>
    </xf>
    <xf numFmtId="0" fontId="23" fillId="0" borderId="0" xfId="11"/>
    <xf numFmtId="0" fontId="25" fillId="0" borderId="0" xfId="11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0" fontId="2" fillId="0" borderId="8" xfId="13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0" fontId="2" fillId="0" borderId="6" xfId="13" applyNumberFormat="1" applyFont="1" applyBorder="1" applyAlignment="1">
      <alignment horizontal="center" vertical="center"/>
    </xf>
    <xf numFmtId="10" fontId="26" fillId="0" borderId="7" xfId="13" applyNumberFormat="1" applyFont="1" applyBorder="1" applyAlignment="1">
      <alignment vertical="center"/>
    </xf>
    <xf numFmtId="10" fontId="26" fillId="0" borderId="32" xfId="13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0" fontId="2" fillId="0" borderId="10" xfId="13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6" fillId="0" borderId="0" xfId="11" applyFont="1" applyBorder="1" applyAlignment="1">
      <alignment horizontal="center" vertical="center"/>
    </xf>
    <xf numFmtId="0" fontId="27" fillId="0" borderId="0" xfId="11" applyFont="1" applyBorder="1" applyAlignment="1"/>
    <xf numFmtId="0" fontId="27" fillId="0" borderId="33" xfId="11" applyFont="1" applyBorder="1" applyAlignment="1"/>
    <xf numFmtId="0" fontId="26" fillId="0" borderId="34" xfId="11" applyFont="1" applyBorder="1" applyAlignment="1">
      <alignment horizontal="center"/>
    </xf>
    <xf numFmtId="10" fontId="26" fillId="0" borderId="34" xfId="11" applyNumberFormat="1" applyFont="1" applyBorder="1" applyAlignment="1">
      <alignment horizontal="center"/>
    </xf>
    <xf numFmtId="0" fontId="26" fillId="0" borderId="35" xfId="11" applyFont="1" applyBorder="1" applyAlignment="1">
      <alignment horizontal="center"/>
    </xf>
    <xf numFmtId="0" fontId="26" fillId="0" borderId="35" xfId="11" applyFont="1" applyBorder="1"/>
    <xf numFmtId="0" fontId="26" fillId="0" borderId="0" xfId="11" applyFont="1" applyBorder="1" applyAlignment="1">
      <alignment horizontal="center"/>
    </xf>
    <xf numFmtId="10" fontId="26" fillId="0" borderId="0" xfId="11" applyNumberFormat="1" applyFont="1" applyBorder="1" applyAlignment="1">
      <alignment horizontal="center"/>
    </xf>
    <xf numFmtId="10" fontId="26" fillId="0" borderId="36" xfId="13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6" fillId="0" borderId="39" xfId="11" applyFont="1" applyBorder="1" applyAlignment="1">
      <alignment horizontal="center" vertical="center"/>
    </xf>
    <xf numFmtId="0" fontId="26" fillId="0" borderId="34" xfId="11" applyFont="1" applyBorder="1" applyAlignment="1">
      <alignment horizontal="center" vertical="center"/>
    </xf>
    <xf numFmtId="0" fontId="26" fillId="0" borderId="35" xfId="11" applyFont="1" applyBorder="1" applyAlignment="1">
      <alignment horizontal="center" vertical="center"/>
    </xf>
    <xf numFmtId="0" fontId="2" fillId="0" borderId="0" xfId="0" applyFont="1"/>
    <xf numFmtId="0" fontId="26" fillId="0" borderId="40" xfId="11" applyFont="1" applyBorder="1" applyAlignment="1">
      <alignment horizontal="center" wrapText="1"/>
    </xf>
    <xf numFmtId="0" fontId="26" fillId="0" borderId="34" xfId="11" applyFont="1" applyBorder="1" applyAlignment="1">
      <alignment horizontal="center" vertical="center" wrapText="1"/>
    </xf>
    <xf numFmtId="0" fontId="26" fillId="0" borderId="40" xfId="11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4" xfId="13" applyNumberFormat="1" applyFont="1" applyBorder="1" applyAlignment="1">
      <alignment horizontal="center" vertical="center"/>
    </xf>
    <xf numFmtId="0" fontId="27" fillId="0" borderId="41" xfId="11" applyFont="1" applyBorder="1" applyAlignment="1">
      <alignment horizontal="center" vertical="center"/>
    </xf>
    <xf numFmtId="0" fontId="5" fillId="0" borderId="5" xfId="12" applyFont="1" applyBorder="1" applyAlignment="1">
      <alignment horizontal="left"/>
    </xf>
    <xf numFmtId="0" fontId="5" fillId="0" borderId="17" xfId="12" applyFont="1" applyBorder="1" applyAlignment="1">
      <alignment horizontal="left" vertical="center" shrinkToFit="1"/>
    </xf>
    <xf numFmtId="17" fontId="5" fillId="0" borderId="4" xfId="12" applyNumberFormat="1" applyFont="1" applyBorder="1" applyAlignment="1">
      <alignment horizontal="center" shrinkToFit="1"/>
    </xf>
    <xf numFmtId="49" fontId="2" fillId="0" borderId="4" xfId="12" applyNumberFormat="1" applyFont="1" applyBorder="1" applyAlignment="1">
      <alignment horizontal="center" shrinkToFit="1"/>
    </xf>
    <xf numFmtId="14" fontId="5" fillId="0" borderId="17" xfId="12" applyNumberFormat="1" applyFont="1" applyBorder="1"/>
    <xf numFmtId="14" fontId="3" fillId="0" borderId="0" xfId="12" applyNumberFormat="1" applyFont="1" applyAlignment="1">
      <alignment horizontal="left"/>
    </xf>
    <xf numFmtId="0" fontId="11" fillId="0" borderId="13" xfId="0" applyFont="1" applyBorder="1" applyAlignment="1">
      <alignment horizontal="left" vertical="center" wrapText="1"/>
    </xf>
    <xf numFmtId="0" fontId="5" fillId="0" borderId="17" xfId="12" applyFont="1" applyBorder="1" applyAlignment="1">
      <alignment horizontal="center" vertical="center"/>
    </xf>
    <xf numFmtId="0" fontId="5" fillId="0" borderId="4" xfId="12" applyFont="1" applyBorder="1" applyAlignment="1">
      <alignment horizontal="center" vertical="center" wrapText="1"/>
    </xf>
    <xf numFmtId="10" fontId="6" fillId="0" borderId="0" xfId="13" applyNumberFormat="1" applyFont="1"/>
    <xf numFmtId="0" fontId="8" fillId="0" borderId="26" xfId="0" applyFont="1" applyBorder="1" applyAlignment="1">
      <alignment vertical="center"/>
    </xf>
    <xf numFmtId="0" fontId="8" fillId="0" borderId="27" xfId="0" applyFont="1" applyBorder="1" applyAlignment="1"/>
    <xf numFmtId="10" fontId="8" fillId="0" borderId="27" xfId="13" applyNumberFormat="1" applyFont="1" applyBorder="1" applyAlignment="1"/>
    <xf numFmtId="164" fontId="8" fillId="0" borderId="27" xfId="3" applyFont="1" applyBorder="1" applyAlignment="1">
      <alignment vertical="center"/>
    </xf>
    <xf numFmtId="0" fontId="8" fillId="0" borderId="8" xfId="0" applyFont="1" applyBorder="1" applyAlignment="1"/>
    <xf numFmtId="0" fontId="8" fillId="0" borderId="0" xfId="0" applyFont="1"/>
    <xf numFmtId="164" fontId="8" fillId="0" borderId="8" xfId="4" applyFont="1" applyBorder="1" applyAlignment="1">
      <alignment vertical="center"/>
    </xf>
    <xf numFmtId="1" fontId="2" fillId="0" borderId="8" xfId="12" applyNumberFormat="1" applyFont="1" applyBorder="1" applyAlignment="1">
      <alignment horizontal="center" vertical="center" wrapText="1"/>
    </xf>
    <xf numFmtId="1" fontId="2" fillId="2" borderId="8" xfId="12" applyNumberFormat="1" applyFont="1" applyFill="1" applyBorder="1" applyAlignment="1">
      <alignment horizontal="center" vertical="center" wrapText="1"/>
    </xf>
    <xf numFmtId="164" fontId="4" fillId="0" borderId="0" xfId="3" applyFont="1"/>
    <xf numFmtId="0" fontId="4" fillId="0" borderId="0" xfId="0" applyFont="1"/>
    <xf numFmtId="0" fontId="9" fillId="0" borderId="6" xfId="0" applyFont="1" applyBorder="1" applyAlignment="1">
      <alignment vertical="center"/>
    </xf>
    <xf numFmtId="164" fontId="4" fillId="2" borderId="0" xfId="3" applyFont="1" applyFill="1"/>
    <xf numFmtId="0" fontId="4" fillId="2" borderId="0" xfId="0" applyFont="1" applyFill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3" applyFont="1" applyBorder="1" applyAlignment="1">
      <alignment vertical="center"/>
    </xf>
    <xf numFmtId="9" fontId="8" fillId="0" borderId="8" xfId="14" applyFont="1" applyBorder="1" applyAlignment="1">
      <alignment vertical="center"/>
    </xf>
    <xf numFmtId="44" fontId="4" fillId="0" borderId="0" xfId="0" applyNumberFormat="1" applyFont="1"/>
    <xf numFmtId="2" fontId="8" fillId="0" borderId="8" xfId="14" applyNumberFormat="1" applyFont="1" applyBorder="1" applyAlignment="1">
      <alignment vertical="center"/>
    </xf>
    <xf numFmtId="9" fontId="8" fillId="0" borderId="11" xfId="14" applyFont="1" applyBorder="1" applyAlignment="1">
      <alignment vertical="center"/>
    </xf>
    <xf numFmtId="164" fontId="8" fillId="0" borderId="11" xfId="4" applyFont="1" applyBorder="1" applyAlignment="1">
      <alignment vertical="center"/>
    </xf>
    <xf numFmtId="10" fontId="8" fillId="0" borderId="4" xfId="13" applyNumberFormat="1" applyFont="1" applyBorder="1" applyAlignment="1">
      <alignment horizontal="center" vertical="center"/>
    </xf>
    <xf numFmtId="164" fontId="4" fillId="0" borderId="0" xfId="3" applyFont="1" applyBorder="1" applyAlignment="1"/>
    <xf numFmtId="10" fontId="8" fillId="0" borderId="10" xfId="13" applyNumberFormat="1" applyFont="1" applyBorder="1" applyAlignment="1">
      <alignment vertical="center"/>
    </xf>
    <xf numFmtId="10" fontId="8" fillId="0" borderId="11" xfId="13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" fontId="5" fillId="0" borderId="42" xfId="12" applyNumberFormat="1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64" fontId="8" fillId="0" borderId="8" xfId="3" applyFont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 wrapText="1"/>
    </xf>
    <xf numFmtId="164" fontId="28" fillId="0" borderId="0" xfId="3" applyFont="1"/>
    <xf numFmtId="10" fontId="4" fillId="0" borderId="0" xfId="3" applyNumberFormat="1" applyFont="1"/>
    <xf numFmtId="164" fontId="8" fillId="3" borderId="43" xfId="3" applyFont="1" applyFill="1" applyBorder="1" applyAlignment="1">
      <alignment horizontal="center" vertical="center"/>
    </xf>
    <xf numFmtId="164" fontId="8" fillId="3" borderId="8" xfId="3" applyFont="1" applyFill="1" applyBorder="1" applyAlignment="1">
      <alignment vertical="center"/>
    </xf>
    <xf numFmtId="0" fontId="10" fillId="3" borderId="43" xfId="0" applyFont="1" applyFill="1" applyBorder="1" applyAlignment="1">
      <alignment horizontal="center" vertical="center" wrapText="1"/>
    </xf>
    <xf numFmtId="164" fontId="29" fillId="0" borderId="0" xfId="3" applyFont="1"/>
    <xf numFmtId="0" fontId="2" fillId="4" borderId="8" xfId="12" applyFont="1" applyFill="1" applyBorder="1" applyAlignment="1">
      <alignment horizontal="center" vertical="center" wrapText="1"/>
    </xf>
    <xf numFmtId="164" fontId="2" fillId="4" borderId="8" xfId="3" applyFont="1" applyFill="1" applyBorder="1" applyAlignment="1">
      <alignment horizontal="center" vertical="center" wrapText="1"/>
    </xf>
    <xf numFmtId="0" fontId="2" fillId="5" borderId="8" xfId="12" applyFont="1" applyFill="1" applyBorder="1" applyAlignment="1">
      <alignment horizontal="center" vertical="center" wrapText="1"/>
    </xf>
    <xf numFmtId="164" fontId="2" fillId="5" borderId="8" xfId="3" applyFont="1" applyFill="1" applyBorder="1" applyAlignment="1">
      <alignment horizontal="center" vertical="center" wrapText="1"/>
    </xf>
    <xf numFmtId="20" fontId="2" fillId="0" borderId="42" xfId="12" applyNumberFormat="1" applyFont="1" applyBorder="1" applyAlignment="1">
      <alignment horizontal="center"/>
    </xf>
    <xf numFmtId="0" fontId="20" fillId="0" borderId="0" xfId="12" applyFont="1" applyBorder="1" applyAlignment="1">
      <alignment wrapText="1"/>
    </xf>
    <xf numFmtId="0" fontId="3" fillId="0" borderId="0" xfId="12" applyFont="1" applyBorder="1"/>
    <xf numFmtId="0" fontId="2" fillId="0" borderId="0" xfId="12" applyFont="1" applyBorder="1"/>
    <xf numFmtId="0" fontId="30" fillId="0" borderId="0" xfId="12" applyFont="1" applyBorder="1" applyAlignment="1">
      <alignment vertical="center" wrapText="1"/>
    </xf>
    <xf numFmtId="164" fontId="8" fillId="2" borderId="8" xfId="3" applyFont="1" applyFill="1" applyBorder="1" applyAlignment="1">
      <alignment vertical="center"/>
    </xf>
    <xf numFmtId="0" fontId="10" fillId="2" borderId="4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4" fontId="4" fillId="2" borderId="2" xfId="3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164" fontId="8" fillId="2" borderId="0" xfId="3" applyFont="1" applyFill="1" applyBorder="1" applyAlignment="1">
      <alignment vertical="center"/>
    </xf>
    <xf numFmtId="0" fontId="8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164" fontId="8" fillId="2" borderId="21" xfId="3" applyFont="1" applyFill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164" fontId="8" fillId="2" borderId="8" xfId="3" applyFont="1" applyFill="1" applyBorder="1" applyAlignment="1">
      <alignment horizontal="center" vertical="center" wrapText="1"/>
    </xf>
    <xf numFmtId="0" fontId="31" fillId="0" borderId="8" xfId="12" applyFont="1" applyBorder="1" applyAlignment="1">
      <alignment horizontal="center"/>
    </xf>
    <xf numFmtId="14" fontId="31" fillId="0" borderId="8" xfId="12" applyNumberFormat="1" applyFont="1" applyBorder="1" applyAlignment="1">
      <alignment horizontal="center"/>
    </xf>
    <xf numFmtId="14" fontId="31" fillId="0" borderId="8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44" fontId="31" fillId="0" borderId="8" xfId="12" applyNumberFormat="1" applyFont="1" applyBorder="1" applyAlignment="1">
      <alignment horizontal="center"/>
    </xf>
    <xf numFmtId="0" fontId="31" fillId="0" borderId="0" xfId="12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164" fontId="8" fillId="3" borderId="4" xfId="3" applyFont="1" applyFill="1" applyBorder="1" applyAlignment="1">
      <alignment vertical="center"/>
    </xf>
    <xf numFmtId="44" fontId="2" fillId="0" borderId="0" xfId="12" applyNumberFormat="1" applyFont="1" applyAlignment="1">
      <alignment horizontal="left"/>
    </xf>
    <xf numFmtId="0" fontId="5" fillId="0" borderId="20" xfId="12" applyFont="1" applyBorder="1" applyAlignment="1">
      <alignment horizontal="center"/>
    </xf>
    <xf numFmtId="0" fontId="5" fillId="0" borderId="21" xfId="12" applyFont="1" applyBorder="1" applyAlignment="1">
      <alignment horizontal="center"/>
    </xf>
    <xf numFmtId="0" fontId="5" fillId="0" borderId="44" xfId="12" applyFont="1" applyBorder="1" applyAlignment="1">
      <alignment horizontal="center"/>
    </xf>
    <xf numFmtId="0" fontId="2" fillId="0" borderId="1" xfId="12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2" fillId="0" borderId="45" xfId="12" applyFont="1" applyBorder="1" applyAlignment="1">
      <alignment horizontal="center"/>
    </xf>
    <xf numFmtId="0" fontId="7" fillId="0" borderId="3" xfId="12" applyFont="1" applyBorder="1" applyAlignment="1">
      <alignment horizontal="right"/>
    </xf>
    <xf numFmtId="0" fontId="7" fillId="0" borderId="0" xfId="12" applyFont="1" applyAlignment="1">
      <alignment horizontal="right"/>
    </xf>
    <xf numFmtId="0" fontId="3" fillId="0" borderId="0" xfId="12" applyFont="1" applyAlignment="1">
      <alignment horizontal="center"/>
    </xf>
    <xf numFmtId="0" fontId="3" fillId="0" borderId="46" xfId="12" applyFont="1" applyBorder="1" applyAlignment="1">
      <alignment horizontal="center"/>
    </xf>
    <xf numFmtId="0" fontId="19" fillId="0" borderId="3" xfId="12" applyFont="1" applyBorder="1" applyAlignment="1">
      <alignment horizontal="center"/>
    </xf>
    <xf numFmtId="0" fontId="19" fillId="0" borderId="0" xfId="12" applyFont="1" applyAlignment="1">
      <alignment horizontal="center"/>
    </xf>
    <xf numFmtId="0" fontId="19" fillId="0" borderId="46" xfId="12" applyFont="1" applyBorder="1" applyAlignment="1">
      <alignment horizontal="center"/>
    </xf>
    <xf numFmtId="0" fontId="5" fillId="0" borderId="3" xfId="12" applyFont="1" applyBorder="1" applyAlignment="1">
      <alignment horizontal="center"/>
    </xf>
    <xf numFmtId="0" fontId="5" fillId="0" borderId="0" xfId="12" applyFont="1" applyAlignment="1">
      <alignment horizontal="center"/>
    </xf>
    <xf numFmtId="0" fontId="5" fillId="0" borderId="46" xfId="12" applyFont="1" applyBorder="1" applyAlignment="1">
      <alignment horizontal="center"/>
    </xf>
    <xf numFmtId="0" fontId="5" fillId="0" borderId="47" xfId="12" applyFont="1" applyBorder="1" applyAlignment="1">
      <alignment horizontal="center" vertical="center" wrapText="1"/>
    </xf>
    <xf numFmtId="0" fontId="5" fillId="0" borderId="48" xfId="12" applyFont="1" applyBorder="1" applyAlignment="1">
      <alignment horizontal="center" vertical="center" wrapText="1"/>
    </xf>
    <xf numFmtId="0" fontId="5" fillId="0" borderId="16" xfId="12" applyFont="1" applyBorder="1" applyAlignment="1">
      <alignment horizontal="center" vertical="center" wrapText="1"/>
    </xf>
    <xf numFmtId="165" fontId="5" fillId="0" borderId="15" xfId="8" applyFont="1" applyBorder="1" applyAlignment="1">
      <alignment horizontal="center" vertical="center" wrapText="1"/>
    </xf>
    <xf numFmtId="165" fontId="5" fillId="0" borderId="16" xfId="8" applyFont="1" applyBorder="1" applyAlignment="1">
      <alignment horizontal="center" vertical="center" wrapText="1"/>
    </xf>
    <xf numFmtId="165" fontId="5" fillId="0" borderId="15" xfId="12" applyNumberFormat="1" applyFont="1" applyBorder="1" applyAlignment="1">
      <alignment horizontal="center" vertical="center" wrapText="1"/>
    </xf>
    <xf numFmtId="165" fontId="5" fillId="0" borderId="49" xfId="12" applyNumberFormat="1" applyFont="1" applyBorder="1" applyAlignment="1">
      <alignment horizontal="center" vertical="center" wrapText="1"/>
    </xf>
    <xf numFmtId="0" fontId="2" fillId="0" borderId="18" xfId="12" applyFont="1" applyBorder="1" applyAlignment="1">
      <alignment horizontal="center"/>
    </xf>
    <xf numFmtId="0" fontId="2" fillId="0" borderId="19" xfId="12" applyFont="1" applyBorder="1" applyAlignment="1">
      <alignment horizontal="center"/>
    </xf>
    <xf numFmtId="0" fontId="2" fillId="0" borderId="50" xfId="12" applyFont="1" applyBorder="1" applyAlignment="1">
      <alignment horizontal="center"/>
    </xf>
    <xf numFmtId="0" fontId="2" fillId="0" borderId="1" xfId="12" applyFont="1" applyBorder="1" applyAlignment="1">
      <alignment horizontal="left"/>
    </xf>
    <xf numFmtId="0" fontId="2" fillId="0" borderId="2" xfId="12" applyFont="1" applyBorder="1" applyAlignment="1">
      <alignment horizontal="left"/>
    </xf>
    <xf numFmtId="0" fontId="2" fillId="0" borderId="45" xfId="12" applyFont="1" applyBorder="1" applyAlignment="1">
      <alignment horizontal="left"/>
    </xf>
    <xf numFmtId="0" fontId="32" fillId="0" borderId="3" xfId="12" applyFont="1" applyBorder="1" applyAlignment="1">
      <alignment horizontal="left" vertical="center" wrapText="1"/>
    </xf>
    <xf numFmtId="0" fontId="32" fillId="0" borderId="0" xfId="12" applyFont="1" applyBorder="1" applyAlignment="1">
      <alignment horizontal="left" vertical="center" wrapText="1"/>
    </xf>
    <xf numFmtId="0" fontId="32" fillId="0" borderId="0" xfId="12" applyFont="1" applyAlignment="1">
      <alignment horizontal="left" vertical="center" wrapText="1"/>
    </xf>
    <xf numFmtId="0" fontId="2" fillId="0" borderId="3" xfId="12" applyFont="1" applyBorder="1" applyAlignment="1">
      <alignment horizontal="left"/>
    </xf>
    <xf numFmtId="0" fontId="2" fillId="0" borderId="0" xfId="12" applyFont="1" applyAlignment="1">
      <alignment horizontal="left"/>
    </xf>
    <xf numFmtId="0" fontId="2" fillId="0" borderId="46" xfId="12" applyFont="1" applyBorder="1" applyAlignment="1">
      <alignment horizontal="left"/>
    </xf>
    <xf numFmtId="0" fontId="2" fillId="0" borderId="3" xfId="12" applyFont="1" applyBorder="1" applyAlignment="1">
      <alignment horizontal="left" wrapText="1"/>
    </xf>
    <xf numFmtId="0" fontId="2" fillId="0" borderId="0" xfId="12" applyFont="1" applyAlignment="1">
      <alignment horizontal="left" wrapText="1"/>
    </xf>
    <xf numFmtId="0" fontId="2" fillId="0" borderId="46" xfId="12" applyFont="1" applyBorder="1" applyAlignment="1">
      <alignment horizontal="left" wrapText="1"/>
    </xf>
    <xf numFmtId="14" fontId="2" fillId="4" borderId="8" xfId="12" applyNumberFormat="1" applyFont="1" applyFill="1" applyBorder="1" applyAlignment="1">
      <alignment horizontal="center" vertical="center" wrapText="1"/>
    </xf>
    <xf numFmtId="165" fontId="2" fillId="4" borderId="8" xfId="8" applyFont="1" applyFill="1" applyBorder="1" applyAlignment="1">
      <alignment horizontal="center" vertical="center" wrapText="1"/>
    </xf>
    <xf numFmtId="165" fontId="2" fillId="4" borderId="8" xfId="12" applyNumberFormat="1" applyFont="1" applyFill="1" applyBorder="1" applyAlignment="1">
      <alignment horizontal="center" vertical="center" wrapText="1"/>
    </xf>
    <xf numFmtId="14" fontId="2" fillId="5" borderId="8" xfId="12" applyNumberFormat="1" applyFont="1" applyFill="1" applyBorder="1" applyAlignment="1">
      <alignment horizontal="center" vertical="center" wrapText="1"/>
    </xf>
    <xf numFmtId="165" fontId="2" fillId="5" borderId="8" xfId="8" applyFont="1" applyFill="1" applyBorder="1" applyAlignment="1">
      <alignment horizontal="center" vertical="center" wrapText="1"/>
    </xf>
    <xf numFmtId="165" fontId="2" fillId="5" borderId="8" xfId="12" applyNumberFormat="1" applyFont="1" applyFill="1" applyBorder="1" applyAlignment="1">
      <alignment horizontal="center" vertical="center" wrapText="1"/>
    </xf>
    <xf numFmtId="0" fontId="5" fillId="0" borderId="42" xfId="12" applyFont="1" applyBorder="1" applyAlignment="1">
      <alignment horizontal="center" vertical="center"/>
    </xf>
    <xf numFmtId="0" fontId="5" fillId="0" borderId="51" xfId="12" applyFont="1" applyBorder="1" applyAlignment="1">
      <alignment horizontal="center" vertical="center"/>
    </xf>
    <xf numFmtId="0" fontId="5" fillId="0" borderId="52" xfId="12" applyFont="1" applyBorder="1" applyAlignment="1">
      <alignment horizontal="center" vertical="center"/>
    </xf>
    <xf numFmtId="0" fontId="5" fillId="0" borderId="53" xfId="12" applyFont="1" applyBorder="1" applyAlignment="1">
      <alignment horizontal="center" vertical="center"/>
    </xf>
    <xf numFmtId="0" fontId="5" fillId="0" borderId="9" xfId="12" applyFont="1" applyBorder="1" applyAlignment="1">
      <alignment horizontal="left"/>
    </xf>
    <xf numFmtId="0" fontId="5" fillId="0" borderId="6" xfId="12" applyFont="1" applyBorder="1" applyAlignment="1">
      <alignment horizontal="left"/>
    </xf>
    <xf numFmtId="0" fontId="5" fillId="0" borderId="6" xfId="12" applyFont="1" applyBorder="1" applyAlignment="1">
      <alignment horizontal="center"/>
    </xf>
    <xf numFmtId="0" fontId="2" fillId="0" borderId="18" xfId="12" applyFont="1" applyBorder="1" applyAlignment="1">
      <alignment horizontal="center" vertical="center" wrapText="1"/>
    </xf>
    <xf numFmtId="0" fontId="2" fillId="0" borderId="19" xfId="12" applyFont="1" applyBorder="1" applyAlignment="1">
      <alignment horizontal="center" vertical="center" wrapText="1"/>
    </xf>
    <xf numFmtId="0" fontId="2" fillId="0" borderId="50" xfId="12" applyFont="1" applyBorder="1" applyAlignment="1">
      <alignment horizontal="center" vertical="center" wrapText="1"/>
    </xf>
    <xf numFmtId="0" fontId="5" fillId="0" borderId="5" xfId="12" applyFont="1" applyBorder="1" applyAlignment="1">
      <alignment horizontal="left"/>
    </xf>
    <xf numFmtId="0" fontId="5" fillId="0" borderId="8" xfId="12" applyFont="1" applyBorder="1" applyAlignment="1">
      <alignment horizontal="left"/>
    </xf>
    <xf numFmtId="0" fontId="2" fillId="0" borderId="8" xfId="12" applyFont="1" applyBorder="1" applyAlignment="1">
      <alignment horizontal="left"/>
    </xf>
    <xf numFmtId="0" fontId="2" fillId="0" borderId="32" xfId="12" applyFont="1" applyBorder="1" applyAlignment="1">
      <alignment horizontal="left"/>
    </xf>
    <xf numFmtId="0" fontId="18" fillId="0" borderId="8" xfId="2" applyFont="1" applyBorder="1" applyAlignment="1" applyProtection="1">
      <alignment horizontal="left"/>
    </xf>
    <xf numFmtId="0" fontId="18" fillId="0" borderId="32" xfId="2" applyFont="1" applyBorder="1" applyAlignment="1" applyProtection="1">
      <alignment horizontal="left"/>
    </xf>
    <xf numFmtId="14" fontId="2" fillId="0" borderId="8" xfId="12" applyNumberFormat="1" applyFont="1" applyBorder="1" applyAlignment="1">
      <alignment horizontal="left"/>
    </xf>
    <xf numFmtId="14" fontId="2" fillId="0" borderId="32" xfId="12" applyNumberFormat="1" applyFont="1" applyBorder="1" applyAlignment="1">
      <alignment horizontal="left"/>
    </xf>
    <xf numFmtId="14" fontId="5" fillId="0" borderId="5" xfId="12" applyNumberFormat="1" applyFont="1" applyBorder="1" applyAlignment="1">
      <alignment horizontal="left"/>
    </xf>
    <xf numFmtId="14" fontId="5" fillId="0" borderId="8" xfId="12" applyNumberFormat="1" applyFont="1" applyBorder="1" applyAlignment="1">
      <alignment horizontal="left"/>
    </xf>
    <xf numFmtId="0" fontId="21" fillId="0" borderId="1" xfId="12" applyFont="1" applyBorder="1" applyAlignment="1">
      <alignment horizontal="right" vertical="center" wrapText="1"/>
    </xf>
    <xf numFmtId="0" fontId="20" fillId="0" borderId="2" xfId="12" applyFont="1" applyBorder="1" applyAlignment="1">
      <alignment horizontal="right" vertical="center" wrapText="1"/>
    </xf>
    <xf numFmtId="0" fontId="20" fillId="0" borderId="45" xfId="12" applyFont="1" applyBorder="1" applyAlignment="1">
      <alignment horizontal="right" vertical="center" wrapText="1"/>
    </xf>
    <xf numFmtId="0" fontId="20" fillId="0" borderId="3" xfId="12" applyFont="1" applyBorder="1" applyAlignment="1">
      <alignment horizontal="right" vertical="center" wrapText="1"/>
    </xf>
    <xf numFmtId="0" fontId="20" fillId="0" borderId="0" xfId="12" applyFont="1" applyBorder="1" applyAlignment="1">
      <alignment horizontal="right" vertical="center" wrapText="1"/>
    </xf>
    <xf numFmtId="0" fontId="20" fillId="0" borderId="46" xfId="12" applyFont="1" applyBorder="1" applyAlignment="1">
      <alignment horizontal="right" vertical="center" wrapText="1"/>
    </xf>
    <xf numFmtId="0" fontId="20" fillId="0" borderId="20" xfId="12" applyFont="1" applyBorder="1" applyAlignment="1">
      <alignment horizontal="right" vertical="center" wrapText="1"/>
    </xf>
    <xf numFmtId="0" fontId="20" fillId="0" borderId="21" xfId="12" applyFont="1" applyBorder="1" applyAlignment="1">
      <alignment horizontal="right" vertical="center" wrapText="1"/>
    </xf>
    <xf numFmtId="0" fontId="20" fillId="0" borderId="44" xfId="12" applyFont="1" applyBorder="1" applyAlignment="1">
      <alignment horizontal="right" vertical="center" wrapText="1"/>
    </xf>
    <xf numFmtId="0" fontId="2" fillId="0" borderId="8" xfId="12" applyFont="1" applyBorder="1" applyAlignment="1">
      <alignment horizontal="center"/>
    </xf>
    <xf numFmtId="0" fontId="2" fillId="0" borderId="43" xfId="12" applyFont="1" applyBorder="1" applyAlignment="1">
      <alignment horizontal="center"/>
    </xf>
    <xf numFmtId="0" fontId="3" fillId="0" borderId="18" xfId="12" applyFont="1" applyBorder="1" applyAlignment="1">
      <alignment horizontal="center"/>
    </xf>
    <xf numFmtId="0" fontId="3" fillId="0" borderId="19" xfId="12" applyFont="1" applyBorder="1" applyAlignment="1">
      <alignment horizontal="center"/>
    </xf>
    <xf numFmtId="14" fontId="2" fillId="0" borderId="4" xfId="12" applyNumberFormat="1" applyFont="1" applyBorder="1" applyAlignment="1">
      <alignment horizontal="left"/>
    </xf>
    <xf numFmtId="14" fontId="2" fillId="0" borderId="54" xfId="12" applyNumberFormat="1" applyFont="1" applyBorder="1" applyAlignment="1">
      <alignment horizontal="left"/>
    </xf>
    <xf numFmtId="0" fontId="2" fillId="0" borderId="16" xfId="12" applyFont="1" applyBorder="1" applyAlignment="1">
      <alignment horizontal="center" vertical="center" wrapText="1"/>
    </xf>
    <xf numFmtId="0" fontId="2" fillId="0" borderId="55" xfId="12" applyFont="1" applyBorder="1" applyAlignment="1">
      <alignment horizontal="center" vertical="center" wrapText="1"/>
    </xf>
    <xf numFmtId="0" fontId="2" fillId="0" borderId="56" xfId="12" applyFont="1" applyBorder="1" applyAlignment="1">
      <alignment horizontal="center" vertical="center" wrapText="1"/>
    </xf>
    <xf numFmtId="0" fontId="2" fillId="0" borderId="42" xfId="12" applyFont="1" applyBorder="1" applyAlignment="1">
      <alignment horizontal="center"/>
    </xf>
    <xf numFmtId="0" fontId="2" fillId="0" borderId="52" xfId="12" applyFont="1" applyBorder="1" applyAlignment="1">
      <alignment horizontal="center"/>
    </xf>
    <xf numFmtId="14" fontId="2" fillId="0" borderId="42" xfId="12" applyNumberFormat="1" applyFont="1" applyBorder="1" applyAlignment="1">
      <alignment horizontal="center"/>
    </xf>
    <xf numFmtId="14" fontId="2" fillId="0" borderId="51" xfId="12" applyNumberFormat="1" applyFont="1" applyBorder="1" applyAlignment="1">
      <alignment horizontal="center"/>
    </xf>
    <xf numFmtId="14" fontId="2" fillId="0" borderId="52" xfId="12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5" fillId="0" borderId="43" xfId="12" applyFont="1" applyBorder="1" applyAlignment="1">
      <alignment horizontal="center"/>
    </xf>
    <xf numFmtId="0" fontId="5" fillId="0" borderId="57" xfId="12" applyFont="1" applyBorder="1" applyAlignment="1">
      <alignment horizontal="center"/>
    </xf>
    <xf numFmtId="0" fontId="5" fillId="0" borderId="58" xfId="12" applyFont="1" applyBorder="1" applyAlignment="1">
      <alignment horizontal="center"/>
    </xf>
    <xf numFmtId="0" fontId="2" fillId="0" borderId="11" xfId="12" applyFont="1" applyBorder="1" applyAlignment="1">
      <alignment horizontal="center" vertical="center" wrapText="1"/>
    </xf>
    <xf numFmtId="0" fontId="2" fillId="0" borderId="29" xfId="12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59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26" fillId="0" borderId="8" xfId="11" applyFont="1" applyBorder="1" applyAlignment="1">
      <alignment horizontal="center"/>
    </xf>
    <xf numFmtId="0" fontId="26" fillId="0" borderId="43" xfId="11" applyFont="1" applyBorder="1" applyAlignment="1">
      <alignment horizontal="center"/>
    </xf>
    <xf numFmtId="0" fontId="26" fillId="0" borderId="42" xfId="11" applyFont="1" applyBorder="1" applyAlignment="1">
      <alignment horizontal="center"/>
    </xf>
    <xf numFmtId="0" fontId="26" fillId="0" borderId="53" xfId="11" applyFont="1" applyBorder="1" applyAlignment="1">
      <alignment horizontal="center"/>
    </xf>
    <xf numFmtId="0" fontId="26" fillId="0" borderId="60" xfId="11" applyFont="1" applyBorder="1" applyAlignment="1">
      <alignment horizontal="center"/>
    </xf>
    <xf numFmtId="0" fontId="26" fillId="0" borderId="6" xfId="11" applyFont="1" applyBorder="1" applyAlignment="1">
      <alignment horizontal="center"/>
    </xf>
    <xf numFmtId="0" fontId="26" fillId="0" borderId="61" xfId="11" applyFont="1" applyBorder="1" applyAlignment="1">
      <alignment horizontal="center"/>
    </xf>
    <xf numFmtId="0" fontId="26" fillId="0" borderId="43" xfId="11" applyFont="1" applyBorder="1" applyAlignment="1">
      <alignment horizontal="center" vertical="center"/>
    </xf>
    <xf numFmtId="0" fontId="26" fillId="0" borderId="60" xfId="11" applyFont="1" applyBorder="1" applyAlignment="1">
      <alignment horizontal="center" vertical="center"/>
    </xf>
    <xf numFmtId="0" fontId="24" fillId="0" borderId="18" xfId="11" applyFont="1" applyBorder="1" applyAlignment="1">
      <alignment horizontal="center"/>
    </xf>
    <xf numFmtId="0" fontId="24" fillId="0" borderId="19" xfId="11" applyFont="1" applyBorder="1" applyAlignment="1">
      <alignment horizontal="center"/>
    </xf>
    <xf numFmtId="0" fontId="24" fillId="0" borderId="50" xfId="11" applyFont="1" applyBorder="1" applyAlignment="1">
      <alignment horizontal="center"/>
    </xf>
    <xf numFmtId="0" fontId="27" fillId="0" borderId="30" xfId="11" applyFont="1" applyBorder="1" applyAlignment="1">
      <alignment horizontal="center"/>
    </xf>
    <xf numFmtId="0" fontId="27" fillId="0" borderId="50" xfId="11" applyFont="1" applyBorder="1" applyAlignment="1">
      <alignment horizontal="center"/>
    </xf>
    <xf numFmtId="0" fontId="26" fillId="0" borderId="10" xfId="11" applyFont="1" applyBorder="1" applyAlignment="1">
      <alignment horizontal="center"/>
    </xf>
    <xf numFmtId="0" fontId="26" fillId="0" borderId="62" xfId="11" applyFont="1" applyBorder="1" applyAlignment="1">
      <alignment horizontal="center"/>
    </xf>
    <xf numFmtId="0" fontId="27" fillId="0" borderId="12" xfId="11" applyFont="1" applyBorder="1" applyAlignment="1">
      <alignment horizontal="center"/>
    </xf>
    <xf numFmtId="0" fontId="27" fillId="0" borderId="13" xfId="11" applyFont="1" applyBorder="1" applyAlignment="1">
      <alignment horizontal="center"/>
    </xf>
    <xf numFmtId="0" fontId="26" fillId="0" borderId="23" xfId="11" applyFont="1" applyBorder="1" applyAlignment="1">
      <alignment horizontal="center" vertical="center"/>
    </xf>
    <xf numFmtId="0" fontId="26" fillId="0" borderId="10" xfId="11" applyFont="1" applyBorder="1" applyAlignment="1">
      <alignment horizontal="center" vertical="center"/>
    </xf>
    <xf numFmtId="0" fontId="26" fillId="0" borderId="9" xfId="11" applyFont="1" applyBorder="1" applyAlignment="1">
      <alignment horizontal="center" vertical="center"/>
    </xf>
    <xf numFmtId="0" fontId="26" fillId="0" borderId="6" xfId="11" applyFont="1" applyBorder="1" applyAlignment="1">
      <alignment horizontal="center" vertical="center"/>
    </xf>
    <xf numFmtId="0" fontId="26" fillId="0" borderId="5" xfId="11" applyFont="1" applyBorder="1" applyAlignment="1">
      <alignment horizontal="center" vertical="center"/>
    </xf>
    <xf numFmtId="0" fontId="26" fillId="0" borderId="8" xfId="11" applyFont="1" applyBorder="1" applyAlignment="1">
      <alignment horizontal="center" vertical="center"/>
    </xf>
    <xf numFmtId="0" fontId="26" fillId="0" borderId="8" xfId="11" applyFont="1" applyBorder="1" applyAlignment="1">
      <alignment horizontal="center" wrapText="1"/>
    </xf>
    <xf numFmtId="0" fontId="26" fillId="0" borderId="32" xfId="11" applyFont="1" applyBorder="1" applyAlignment="1">
      <alignment horizontal="center" wrapText="1"/>
    </xf>
    <xf numFmtId="0" fontId="25" fillId="0" borderId="0" xfId="11" applyFont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6" fillId="0" borderId="43" xfId="11" applyFont="1" applyBorder="1" applyAlignment="1">
      <alignment horizontal="center" vertical="center" wrapText="1"/>
    </xf>
    <xf numFmtId="0" fontId="26" fillId="0" borderId="60" xfId="11" applyFont="1" applyBorder="1" applyAlignment="1">
      <alignment horizontal="center" vertical="center" wrapText="1"/>
    </xf>
    <xf numFmtId="0" fontId="26" fillId="0" borderId="8" xfId="11" applyFont="1" applyBorder="1" applyAlignment="1">
      <alignment horizontal="center" vertical="center" wrapText="1"/>
    </xf>
    <xf numFmtId="0" fontId="26" fillId="0" borderId="32" xfId="11" applyFont="1" applyBorder="1" applyAlignment="1">
      <alignment horizontal="center" vertical="center" wrapText="1"/>
    </xf>
    <xf numFmtId="0" fontId="27" fillId="0" borderId="18" xfId="11" applyFont="1" applyBorder="1" applyAlignment="1">
      <alignment horizontal="center"/>
    </xf>
    <xf numFmtId="0" fontId="27" fillId="0" borderId="19" xfId="11" applyFont="1" applyBorder="1" applyAlignment="1">
      <alignment horizontal="center"/>
    </xf>
    <xf numFmtId="0" fontId="26" fillId="0" borderId="6" xfId="11" applyFont="1" applyBorder="1" applyAlignment="1">
      <alignment horizontal="center" wrapText="1"/>
    </xf>
    <xf numFmtId="0" fontId="26" fillId="0" borderId="7" xfId="11" applyFont="1" applyBorder="1" applyAlignment="1">
      <alignment horizontal="center" wrapText="1"/>
    </xf>
    <xf numFmtId="0" fontId="26" fillId="0" borderId="36" xfId="11" applyFont="1" applyBorder="1" applyAlignment="1">
      <alignment horizontal="center"/>
    </xf>
    <xf numFmtId="0" fontId="26" fillId="0" borderId="32" xfId="11" applyFont="1" applyBorder="1" applyAlignment="1">
      <alignment horizontal="center"/>
    </xf>
    <xf numFmtId="0" fontId="26" fillId="0" borderId="10" xfId="11" applyFont="1" applyBorder="1" applyAlignment="1">
      <alignment horizontal="center" vertical="center" wrapText="1"/>
    </xf>
    <xf numFmtId="0" fontId="26" fillId="0" borderId="36" xfId="11" applyFont="1" applyBorder="1" applyAlignment="1">
      <alignment horizontal="center" vertical="center" wrapText="1"/>
    </xf>
  </cellXfs>
  <cellStyles count="25">
    <cellStyle name="Hiperlink 2" xfId="1" xr:uid="{00000000-0005-0000-0000-000000000000}"/>
    <cellStyle name="Hyperlink 2" xfId="2" xr:uid="{00000000-0005-0000-0000-000001000000}"/>
    <cellStyle name="Moeda" xfId="3" builtinId="4"/>
    <cellStyle name="Moeda 2" xfId="4" xr:uid="{00000000-0005-0000-0000-000003000000}"/>
    <cellStyle name="Moeda 2 2" xfId="5" xr:uid="{00000000-0005-0000-0000-000004000000}"/>
    <cellStyle name="Moeda 3" xfId="6" xr:uid="{00000000-0005-0000-0000-000005000000}"/>
    <cellStyle name="Moeda 4" xfId="7" xr:uid="{00000000-0005-0000-0000-000006000000}"/>
    <cellStyle name="Moeda_Plan1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_Plan1 2" xfId="12" xr:uid="{00000000-0005-0000-0000-00000C000000}"/>
    <cellStyle name="Porcentagem" xfId="13" builtinId="5"/>
    <cellStyle name="Porcentagem 2" xfId="14" xr:uid="{00000000-0005-0000-0000-00000E000000}"/>
    <cellStyle name="Porcentagem 3" xfId="15" xr:uid="{00000000-0005-0000-0000-00000F000000}"/>
    <cellStyle name="Porcentagem 4" xfId="16" xr:uid="{00000000-0005-0000-0000-000010000000}"/>
    <cellStyle name="Porcentagem 4 2" xfId="17" xr:uid="{00000000-0005-0000-0000-000011000000}"/>
    <cellStyle name="Porcentagem 5" xfId="18" xr:uid="{00000000-0005-0000-0000-000012000000}"/>
    <cellStyle name="Separador de milhares 2" xfId="19" xr:uid="{00000000-0005-0000-0000-000013000000}"/>
    <cellStyle name="Título 5" xfId="20" xr:uid="{00000000-0005-0000-0000-000014000000}"/>
    <cellStyle name="Vírgula 2" xfId="21" xr:uid="{00000000-0005-0000-0000-000015000000}"/>
    <cellStyle name="Vírgula 2 2" xfId="22" xr:uid="{00000000-0005-0000-0000-000016000000}"/>
    <cellStyle name="Vírgula 3" xfId="23" xr:uid="{00000000-0005-0000-0000-000017000000}"/>
    <cellStyle name="Vírgula 4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30480</xdr:rowOff>
    </xdr:from>
    <xdr:to>
      <xdr:col>3</xdr:col>
      <xdr:colOff>53340</xdr:colOff>
      <xdr:row>5</xdr:row>
      <xdr:rowOff>53340</xdr:rowOff>
    </xdr:to>
    <xdr:pic>
      <xdr:nvPicPr>
        <xdr:cNvPr id="90403" name="Imagem 2">
          <a:extLst>
            <a:ext uri="{FF2B5EF4-FFF2-40B4-BE49-F238E27FC236}">
              <a16:creationId xmlns:a16="http://schemas.microsoft.com/office/drawing/2014/main" id="{1DF8C1D2-F8A3-48A8-B6AA-5DA27EDE1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167640"/>
          <a:ext cx="2514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609600</xdr:colOff>
      <xdr:row>44</xdr:row>
      <xdr:rowOff>76200</xdr:rowOff>
    </xdr:from>
    <xdr:to>
      <xdr:col>5</xdr:col>
      <xdr:colOff>784860</xdr:colOff>
      <xdr:row>49</xdr:row>
      <xdr:rowOff>106680</xdr:rowOff>
    </xdr:to>
    <xdr:pic>
      <xdr:nvPicPr>
        <xdr:cNvPr id="90404" name="Imagem 1">
          <a:extLst>
            <a:ext uri="{FF2B5EF4-FFF2-40B4-BE49-F238E27FC236}">
              <a16:creationId xmlns:a16="http://schemas.microsoft.com/office/drawing/2014/main" id="{0FDC392D-B4CF-4E6E-9BAA-7BAA8B77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4680" y="7688580"/>
          <a:ext cx="168402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11869" name="Imagem 2">
          <a:extLst>
            <a:ext uri="{FF2B5EF4-FFF2-40B4-BE49-F238E27FC236}">
              <a16:creationId xmlns:a16="http://schemas.microsoft.com/office/drawing/2014/main" id="{98859442-EA71-4FB5-A1E8-835101FB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84</xdr:row>
      <xdr:rowOff>114300</xdr:rowOff>
    </xdr:from>
    <xdr:to>
      <xdr:col>1</xdr:col>
      <xdr:colOff>2476500</xdr:colOff>
      <xdr:row>88</xdr:row>
      <xdr:rowOff>76200</xdr:rowOff>
    </xdr:to>
    <xdr:pic>
      <xdr:nvPicPr>
        <xdr:cNvPr id="111870" name="Imagem 2">
          <a:extLst>
            <a:ext uri="{FF2B5EF4-FFF2-40B4-BE49-F238E27FC236}">
              <a16:creationId xmlns:a16="http://schemas.microsoft.com/office/drawing/2014/main" id="{1E70653C-C025-4579-A40F-9956D980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05128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3375660</xdr:colOff>
      <xdr:row>76</xdr:row>
      <xdr:rowOff>76200</xdr:rowOff>
    </xdr:from>
    <xdr:to>
      <xdr:col>2</xdr:col>
      <xdr:colOff>472440</xdr:colOff>
      <xdr:row>81</xdr:row>
      <xdr:rowOff>129540</xdr:rowOff>
    </xdr:to>
    <xdr:pic>
      <xdr:nvPicPr>
        <xdr:cNvPr id="111871" name="Imagem 1">
          <a:extLst>
            <a:ext uri="{FF2B5EF4-FFF2-40B4-BE49-F238E27FC236}">
              <a16:creationId xmlns:a16="http://schemas.microsoft.com/office/drawing/2014/main" id="{70CA4EF3-8FC3-4DAA-973C-D9090A214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27254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3459480</xdr:colOff>
      <xdr:row>157</xdr:row>
      <xdr:rowOff>0</xdr:rowOff>
    </xdr:from>
    <xdr:to>
      <xdr:col>2</xdr:col>
      <xdr:colOff>563880</xdr:colOff>
      <xdr:row>162</xdr:row>
      <xdr:rowOff>53340</xdr:rowOff>
    </xdr:to>
    <xdr:pic>
      <xdr:nvPicPr>
        <xdr:cNvPr id="111872" name="Imagem 2">
          <a:extLst>
            <a:ext uri="{FF2B5EF4-FFF2-40B4-BE49-F238E27FC236}">
              <a16:creationId xmlns:a16="http://schemas.microsoft.com/office/drawing/2014/main" id="{B069DFEE-652C-4110-8CB0-F2F757AAF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26220420"/>
          <a:ext cx="168402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99787" name="Imagem 2">
          <a:extLst>
            <a:ext uri="{FF2B5EF4-FFF2-40B4-BE49-F238E27FC236}">
              <a16:creationId xmlns:a16="http://schemas.microsoft.com/office/drawing/2014/main" id="{180BEAFD-0490-4860-9682-1F11463A3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99788" name="Imagem 2">
          <a:extLst>
            <a:ext uri="{FF2B5EF4-FFF2-40B4-BE49-F238E27FC236}">
              <a16:creationId xmlns:a16="http://schemas.microsoft.com/office/drawing/2014/main" id="{5A95BAFD-4D18-4E19-B12C-E3CCF39B7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4069080</xdr:colOff>
      <xdr:row>76</xdr:row>
      <xdr:rowOff>38100</xdr:rowOff>
    </xdr:from>
    <xdr:to>
      <xdr:col>2</xdr:col>
      <xdr:colOff>1165860</xdr:colOff>
      <xdr:row>81</xdr:row>
      <xdr:rowOff>91440</xdr:rowOff>
    </xdr:to>
    <xdr:pic>
      <xdr:nvPicPr>
        <xdr:cNvPr id="99789" name="Imagem 2">
          <a:extLst>
            <a:ext uri="{FF2B5EF4-FFF2-40B4-BE49-F238E27FC236}">
              <a16:creationId xmlns:a16="http://schemas.microsoft.com/office/drawing/2014/main" id="{DA9558B7-174A-49A8-823C-62870E599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1020" y="126873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3573780</xdr:colOff>
      <xdr:row>157</xdr:row>
      <xdr:rowOff>0</xdr:rowOff>
    </xdr:from>
    <xdr:to>
      <xdr:col>2</xdr:col>
      <xdr:colOff>670560</xdr:colOff>
      <xdr:row>162</xdr:row>
      <xdr:rowOff>53340</xdr:rowOff>
    </xdr:to>
    <xdr:pic>
      <xdr:nvPicPr>
        <xdr:cNvPr id="99790" name="Imagem 3">
          <a:extLst>
            <a:ext uri="{FF2B5EF4-FFF2-40B4-BE49-F238E27FC236}">
              <a16:creationId xmlns:a16="http://schemas.microsoft.com/office/drawing/2014/main" id="{E73BEFB0-4BE6-4B77-A944-C81D9635F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5720" y="2622042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0811" name="Imagem 2">
          <a:extLst>
            <a:ext uri="{FF2B5EF4-FFF2-40B4-BE49-F238E27FC236}">
              <a16:creationId xmlns:a16="http://schemas.microsoft.com/office/drawing/2014/main" id="{42DA600E-13E2-40E5-B164-9EE5D36C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0812" name="Imagem 2">
          <a:extLst>
            <a:ext uri="{FF2B5EF4-FFF2-40B4-BE49-F238E27FC236}">
              <a16:creationId xmlns:a16="http://schemas.microsoft.com/office/drawing/2014/main" id="{3AFB2708-B689-4C83-8277-159F40D5C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3429000</xdr:colOff>
      <xdr:row>76</xdr:row>
      <xdr:rowOff>91440</xdr:rowOff>
    </xdr:from>
    <xdr:to>
      <xdr:col>2</xdr:col>
      <xdr:colOff>525780</xdr:colOff>
      <xdr:row>81</xdr:row>
      <xdr:rowOff>152400</xdr:rowOff>
    </xdr:to>
    <xdr:pic>
      <xdr:nvPicPr>
        <xdr:cNvPr id="100813" name="Imagem 1">
          <a:extLst>
            <a:ext uri="{FF2B5EF4-FFF2-40B4-BE49-F238E27FC236}">
              <a16:creationId xmlns:a16="http://schemas.microsoft.com/office/drawing/2014/main" id="{64E85ED4-A0CB-4577-84B1-7000E1668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0940" y="12740640"/>
          <a:ext cx="167640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3459480</xdr:colOff>
      <xdr:row>157</xdr:row>
      <xdr:rowOff>45720</xdr:rowOff>
    </xdr:from>
    <xdr:to>
      <xdr:col>2</xdr:col>
      <xdr:colOff>556260</xdr:colOff>
      <xdr:row>162</xdr:row>
      <xdr:rowOff>99060</xdr:rowOff>
    </xdr:to>
    <xdr:pic>
      <xdr:nvPicPr>
        <xdr:cNvPr id="100814" name="Imagem 3">
          <a:extLst>
            <a:ext uri="{FF2B5EF4-FFF2-40B4-BE49-F238E27FC236}">
              <a16:creationId xmlns:a16="http://schemas.microsoft.com/office/drawing/2014/main" id="{4D5CE21A-89CD-4417-B307-829CFB9D0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2626614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1835" name="Imagem 2">
          <a:extLst>
            <a:ext uri="{FF2B5EF4-FFF2-40B4-BE49-F238E27FC236}">
              <a16:creationId xmlns:a16="http://schemas.microsoft.com/office/drawing/2014/main" id="{6BB1CD0E-0168-42E2-A4CC-95DB065FD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1836" name="Imagem 2">
          <a:extLst>
            <a:ext uri="{FF2B5EF4-FFF2-40B4-BE49-F238E27FC236}">
              <a16:creationId xmlns:a16="http://schemas.microsoft.com/office/drawing/2014/main" id="{DBB41544-3979-4163-BAFE-F8A093D0E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3436620</xdr:colOff>
      <xdr:row>76</xdr:row>
      <xdr:rowOff>45720</xdr:rowOff>
    </xdr:from>
    <xdr:to>
      <xdr:col>2</xdr:col>
      <xdr:colOff>533400</xdr:colOff>
      <xdr:row>81</xdr:row>
      <xdr:rowOff>99060</xdr:rowOff>
    </xdr:to>
    <xdr:pic>
      <xdr:nvPicPr>
        <xdr:cNvPr id="101837" name="Imagem 1">
          <a:extLst>
            <a:ext uri="{FF2B5EF4-FFF2-40B4-BE49-F238E27FC236}">
              <a16:creationId xmlns:a16="http://schemas.microsoft.com/office/drawing/2014/main" id="{1A19E447-D7F5-4AB4-B2C6-8D5B836AD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560" y="1269492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3749040</xdr:colOff>
      <xdr:row>156</xdr:row>
      <xdr:rowOff>144780</xdr:rowOff>
    </xdr:from>
    <xdr:to>
      <xdr:col>2</xdr:col>
      <xdr:colOff>845820</xdr:colOff>
      <xdr:row>162</xdr:row>
      <xdr:rowOff>38100</xdr:rowOff>
    </xdr:to>
    <xdr:pic>
      <xdr:nvPicPr>
        <xdr:cNvPr id="101838" name="Imagem 2">
          <a:extLst>
            <a:ext uri="{FF2B5EF4-FFF2-40B4-BE49-F238E27FC236}">
              <a16:creationId xmlns:a16="http://schemas.microsoft.com/office/drawing/2014/main" id="{90EE85A5-7CA1-4E60-BCAF-5E8C99BD9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2620518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2861" name="Imagem 2">
          <a:extLst>
            <a:ext uri="{FF2B5EF4-FFF2-40B4-BE49-F238E27FC236}">
              <a16:creationId xmlns:a16="http://schemas.microsoft.com/office/drawing/2014/main" id="{F00E6160-91A0-4A6D-A16A-6B79C8C2D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2862" name="Imagem 2">
          <a:extLst>
            <a:ext uri="{FF2B5EF4-FFF2-40B4-BE49-F238E27FC236}">
              <a16:creationId xmlns:a16="http://schemas.microsoft.com/office/drawing/2014/main" id="{B63B76B3-B9D5-4ADB-B631-174C5EE51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3535680</xdr:colOff>
      <xdr:row>76</xdr:row>
      <xdr:rowOff>68580</xdr:rowOff>
    </xdr:from>
    <xdr:to>
      <xdr:col>2</xdr:col>
      <xdr:colOff>632460</xdr:colOff>
      <xdr:row>81</xdr:row>
      <xdr:rowOff>121920</xdr:rowOff>
    </xdr:to>
    <xdr:pic>
      <xdr:nvPicPr>
        <xdr:cNvPr id="102863" name="Imagem 1">
          <a:extLst>
            <a:ext uri="{FF2B5EF4-FFF2-40B4-BE49-F238E27FC236}">
              <a16:creationId xmlns:a16="http://schemas.microsoft.com/office/drawing/2014/main" id="{90CB8A63-11D0-4A17-96B8-DB2BD7C6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20" y="1271778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3535680</xdr:colOff>
      <xdr:row>157</xdr:row>
      <xdr:rowOff>15240</xdr:rowOff>
    </xdr:from>
    <xdr:to>
      <xdr:col>2</xdr:col>
      <xdr:colOff>632460</xdr:colOff>
      <xdr:row>162</xdr:row>
      <xdr:rowOff>76200</xdr:rowOff>
    </xdr:to>
    <xdr:pic>
      <xdr:nvPicPr>
        <xdr:cNvPr id="102864" name="Imagem 2">
          <a:extLst>
            <a:ext uri="{FF2B5EF4-FFF2-40B4-BE49-F238E27FC236}">
              <a16:creationId xmlns:a16="http://schemas.microsoft.com/office/drawing/2014/main" id="{0914A5A0-DBC7-4525-A04E-D2C719083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20" y="26235660"/>
          <a:ext cx="167640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3887" name="Imagem 2">
          <a:extLst>
            <a:ext uri="{FF2B5EF4-FFF2-40B4-BE49-F238E27FC236}">
              <a16:creationId xmlns:a16="http://schemas.microsoft.com/office/drawing/2014/main" id="{2253BE43-AF93-4E16-AF01-D67AC8E3A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3888" name="Imagem 2">
          <a:extLst>
            <a:ext uri="{FF2B5EF4-FFF2-40B4-BE49-F238E27FC236}">
              <a16:creationId xmlns:a16="http://schemas.microsoft.com/office/drawing/2014/main" id="{43F29B9D-44DF-4995-9B9B-B4622FCE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3749040</xdr:colOff>
      <xdr:row>76</xdr:row>
      <xdr:rowOff>68580</xdr:rowOff>
    </xdr:from>
    <xdr:to>
      <xdr:col>2</xdr:col>
      <xdr:colOff>845820</xdr:colOff>
      <xdr:row>81</xdr:row>
      <xdr:rowOff>121920</xdr:rowOff>
    </xdr:to>
    <xdr:pic>
      <xdr:nvPicPr>
        <xdr:cNvPr id="103889" name="Imagem 1">
          <a:extLst>
            <a:ext uri="{FF2B5EF4-FFF2-40B4-BE49-F238E27FC236}">
              <a16:creationId xmlns:a16="http://schemas.microsoft.com/office/drawing/2014/main" id="{57115282-FDBE-4278-AECE-70000FF9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1271778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4023360</xdr:colOff>
      <xdr:row>157</xdr:row>
      <xdr:rowOff>30480</xdr:rowOff>
    </xdr:from>
    <xdr:to>
      <xdr:col>2</xdr:col>
      <xdr:colOff>1120140</xdr:colOff>
      <xdr:row>162</xdr:row>
      <xdr:rowOff>83820</xdr:rowOff>
    </xdr:to>
    <xdr:pic>
      <xdr:nvPicPr>
        <xdr:cNvPr id="103890" name="Imagem 2">
          <a:extLst>
            <a:ext uri="{FF2B5EF4-FFF2-40B4-BE49-F238E27FC236}">
              <a16:creationId xmlns:a16="http://schemas.microsoft.com/office/drawing/2014/main" id="{93A6DA28-6F96-4B9E-B3DD-4B29A357D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262509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4899" name="Imagem 2">
          <a:extLst>
            <a:ext uri="{FF2B5EF4-FFF2-40B4-BE49-F238E27FC236}">
              <a16:creationId xmlns:a16="http://schemas.microsoft.com/office/drawing/2014/main" id="{1B8102FF-2471-45E7-A6F3-6721932E1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4900" name="Imagem 2">
          <a:extLst>
            <a:ext uri="{FF2B5EF4-FFF2-40B4-BE49-F238E27FC236}">
              <a16:creationId xmlns:a16="http://schemas.microsoft.com/office/drawing/2014/main" id="{E7A104DF-1F72-4DA3-A1ED-DA110BCBF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3870960</xdr:colOff>
      <xdr:row>76</xdr:row>
      <xdr:rowOff>106680</xdr:rowOff>
    </xdr:from>
    <xdr:to>
      <xdr:col>2</xdr:col>
      <xdr:colOff>967740</xdr:colOff>
      <xdr:row>81</xdr:row>
      <xdr:rowOff>160020</xdr:rowOff>
    </xdr:to>
    <xdr:pic>
      <xdr:nvPicPr>
        <xdr:cNvPr id="104901" name="Imagem 1">
          <a:extLst>
            <a:ext uri="{FF2B5EF4-FFF2-40B4-BE49-F238E27FC236}">
              <a16:creationId xmlns:a16="http://schemas.microsoft.com/office/drawing/2014/main" id="{7E7B385F-EE40-484A-B493-C2E41FAF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275588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3771900</xdr:colOff>
      <xdr:row>157</xdr:row>
      <xdr:rowOff>7620</xdr:rowOff>
    </xdr:from>
    <xdr:to>
      <xdr:col>2</xdr:col>
      <xdr:colOff>868680</xdr:colOff>
      <xdr:row>162</xdr:row>
      <xdr:rowOff>68580</xdr:rowOff>
    </xdr:to>
    <xdr:pic>
      <xdr:nvPicPr>
        <xdr:cNvPr id="104902" name="Imagem 2">
          <a:extLst>
            <a:ext uri="{FF2B5EF4-FFF2-40B4-BE49-F238E27FC236}">
              <a16:creationId xmlns:a16="http://schemas.microsoft.com/office/drawing/2014/main" id="{07D584B5-0D01-471F-8943-A4C7AE4B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26228040"/>
          <a:ext cx="167640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5915" name="Imagem 2">
          <a:extLst>
            <a:ext uri="{FF2B5EF4-FFF2-40B4-BE49-F238E27FC236}">
              <a16:creationId xmlns:a16="http://schemas.microsoft.com/office/drawing/2014/main" id="{BD05A029-CCE8-4E7E-919A-67116624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5916" name="Imagem 2">
          <a:extLst>
            <a:ext uri="{FF2B5EF4-FFF2-40B4-BE49-F238E27FC236}">
              <a16:creationId xmlns:a16="http://schemas.microsoft.com/office/drawing/2014/main" id="{DBAFCFC5-E6D7-4FCE-84B9-DD622C6A2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3794760</xdr:colOff>
      <xdr:row>76</xdr:row>
      <xdr:rowOff>76200</xdr:rowOff>
    </xdr:from>
    <xdr:to>
      <xdr:col>2</xdr:col>
      <xdr:colOff>899160</xdr:colOff>
      <xdr:row>81</xdr:row>
      <xdr:rowOff>129540</xdr:rowOff>
    </xdr:to>
    <xdr:pic>
      <xdr:nvPicPr>
        <xdr:cNvPr id="105917" name="Imagem 1">
          <a:extLst>
            <a:ext uri="{FF2B5EF4-FFF2-40B4-BE49-F238E27FC236}">
              <a16:creationId xmlns:a16="http://schemas.microsoft.com/office/drawing/2014/main" id="{A8B4DEE8-F140-4C52-94F9-C1A11F016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12725400"/>
          <a:ext cx="168402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3970020</xdr:colOff>
      <xdr:row>156</xdr:row>
      <xdr:rowOff>106680</xdr:rowOff>
    </xdr:from>
    <xdr:to>
      <xdr:col>2</xdr:col>
      <xdr:colOff>1066800</xdr:colOff>
      <xdr:row>161</xdr:row>
      <xdr:rowOff>160020</xdr:rowOff>
    </xdr:to>
    <xdr:pic>
      <xdr:nvPicPr>
        <xdr:cNvPr id="105918" name="Imagem 2">
          <a:extLst>
            <a:ext uri="{FF2B5EF4-FFF2-40B4-BE49-F238E27FC236}">
              <a16:creationId xmlns:a16="http://schemas.microsoft.com/office/drawing/2014/main" id="{79CC3964-8E28-4116-8893-8EAB06DD4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1960" y="2616708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6939" name="Imagem 2">
          <a:extLst>
            <a:ext uri="{FF2B5EF4-FFF2-40B4-BE49-F238E27FC236}">
              <a16:creationId xmlns:a16="http://schemas.microsoft.com/office/drawing/2014/main" id="{EBA5B5E8-E7BA-49B4-94E4-A439A67C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6940" name="Imagem 2">
          <a:extLst>
            <a:ext uri="{FF2B5EF4-FFF2-40B4-BE49-F238E27FC236}">
              <a16:creationId xmlns:a16="http://schemas.microsoft.com/office/drawing/2014/main" id="{5C0E5614-2044-4287-9019-D15AA707F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3855720</xdr:colOff>
      <xdr:row>76</xdr:row>
      <xdr:rowOff>83820</xdr:rowOff>
    </xdr:from>
    <xdr:to>
      <xdr:col>2</xdr:col>
      <xdr:colOff>952500</xdr:colOff>
      <xdr:row>81</xdr:row>
      <xdr:rowOff>137160</xdr:rowOff>
    </xdr:to>
    <xdr:pic>
      <xdr:nvPicPr>
        <xdr:cNvPr id="106941" name="Imagem 1">
          <a:extLst>
            <a:ext uri="{FF2B5EF4-FFF2-40B4-BE49-F238E27FC236}">
              <a16:creationId xmlns:a16="http://schemas.microsoft.com/office/drawing/2014/main" id="{DDBE8B7F-C0FC-4C98-A581-DD204CBA7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7660" y="1273302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3672840</xdr:colOff>
      <xdr:row>157</xdr:row>
      <xdr:rowOff>0</xdr:rowOff>
    </xdr:from>
    <xdr:to>
      <xdr:col>2</xdr:col>
      <xdr:colOff>769620</xdr:colOff>
      <xdr:row>162</xdr:row>
      <xdr:rowOff>53340</xdr:rowOff>
    </xdr:to>
    <xdr:pic>
      <xdr:nvPicPr>
        <xdr:cNvPr id="106942" name="Imagem 2">
          <a:extLst>
            <a:ext uri="{FF2B5EF4-FFF2-40B4-BE49-F238E27FC236}">
              <a16:creationId xmlns:a16="http://schemas.microsoft.com/office/drawing/2014/main" id="{85D5124F-AD40-4C97-9052-9E6EFD78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4780" y="2622042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7974" name="Imagem 2">
          <a:extLst>
            <a:ext uri="{FF2B5EF4-FFF2-40B4-BE49-F238E27FC236}">
              <a16:creationId xmlns:a16="http://schemas.microsoft.com/office/drawing/2014/main" id="{BB148F1D-8216-4268-BF52-1D7EA84CF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7975" name="Imagem 2">
          <a:extLst>
            <a:ext uri="{FF2B5EF4-FFF2-40B4-BE49-F238E27FC236}">
              <a16:creationId xmlns:a16="http://schemas.microsoft.com/office/drawing/2014/main" id="{52FBD0D2-E8BC-4476-80B0-145787BA0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3893820</xdr:colOff>
      <xdr:row>76</xdr:row>
      <xdr:rowOff>83820</xdr:rowOff>
    </xdr:from>
    <xdr:to>
      <xdr:col>2</xdr:col>
      <xdr:colOff>982980</xdr:colOff>
      <xdr:row>81</xdr:row>
      <xdr:rowOff>137160</xdr:rowOff>
    </xdr:to>
    <xdr:pic>
      <xdr:nvPicPr>
        <xdr:cNvPr id="107976" name="Imagem 1">
          <a:extLst>
            <a:ext uri="{FF2B5EF4-FFF2-40B4-BE49-F238E27FC236}">
              <a16:creationId xmlns:a16="http://schemas.microsoft.com/office/drawing/2014/main" id="{010D1903-BA8D-4E64-95AD-0D281DC5E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5760" y="12733020"/>
          <a:ext cx="166878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3741420</xdr:colOff>
      <xdr:row>156</xdr:row>
      <xdr:rowOff>152400</xdr:rowOff>
    </xdr:from>
    <xdr:to>
      <xdr:col>2</xdr:col>
      <xdr:colOff>838200</xdr:colOff>
      <xdr:row>162</xdr:row>
      <xdr:rowOff>45720</xdr:rowOff>
    </xdr:to>
    <xdr:pic>
      <xdr:nvPicPr>
        <xdr:cNvPr id="107977" name="Imagem 2">
          <a:extLst>
            <a:ext uri="{FF2B5EF4-FFF2-40B4-BE49-F238E27FC236}">
              <a16:creationId xmlns:a16="http://schemas.microsoft.com/office/drawing/2014/main" id="{0DC7B75D-4E84-41B7-939D-C92F24EB7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360" y="262128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08998" name="Imagem 2">
          <a:extLst>
            <a:ext uri="{FF2B5EF4-FFF2-40B4-BE49-F238E27FC236}">
              <a16:creationId xmlns:a16="http://schemas.microsoft.com/office/drawing/2014/main" id="{DDE04CA9-FA73-45D9-857B-640220A86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08999" name="Imagem 2">
          <a:extLst>
            <a:ext uri="{FF2B5EF4-FFF2-40B4-BE49-F238E27FC236}">
              <a16:creationId xmlns:a16="http://schemas.microsoft.com/office/drawing/2014/main" id="{2E40FA26-2CF7-4C08-8ABA-A7153CD6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3848100</xdr:colOff>
      <xdr:row>76</xdr:row>
      <xdr:rowOff>83820</xdr:rowOff>
    </xdr:from>
    <xdr:to>
      <xdr:col>2</xdr:col>
      <xdr:colOff>944880</xdr:colOff>
      <xdr:row>81</xdr:row>
      <xdr:rowOff>137160</xdr:rowOff>
    </xdr:to>
    <xdr:pic>
      <xdr:nvPicPr>
        <xdr:cNvPr id="109000" name="Imagem 1">
          <a:extLst>
            <a:ext uri="{FF2B5EF4-FFF2-40B4-BE49-F238E27FC236}">
              <a16:creationId xmlns:a16="http://schemas.microsoft.com/office/drawing/2014/main" id="{B3BA8C2B-7678-4FAB-ADAE-9C35ECDF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040" y="1273302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3718560</xdr:colOff>
      <xdr:row>156</xdr:row>
      <xdr:rowOff>152400</xdr:rowOff>
    </xdr:from>
    <xdr:to>
      <xdr:col>2</xdr:col>
      <xdr:colOff>815340</xdr:colOff>
      <xdr:row>162</xdr:row>
      <xdr:rowOff>45720</xdr:rowOff>
    </xdr:to>
    <xdr:pic>
      <xdr:nvPicPr>
        <xdr:cNvPr id="109001" name="Imagem 2">
          <a:extLst>
            <a:ext uri="{FF2B5EF4-FFF2-40B4-BE49-F238E27FC236}">
              <a16:creationId xmlns:a16="http://schemas.microsoft.com/office/drawing/2014/main" id="{9FF809F5-9017-4650-B2C0-DEF0A1E9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62128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10011" name="Imagem 2">
          <a:extLst>
            <a:ext uri="{FF2B5EF4-FFF2-40B4-BE49-F238E27FC236}">
              <a16:creationId xmlns:a16="http://schemas.microsoft.com/office/drawing/2014/main" id="{FE43B03D-5C0D-4D9A-9D11-440C74B73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10012" name="Imagem 2">
          <a:extLst>
            <a:ext uri="{FF2B5EF4-FFF2-40B4-BE49-F238E27FC236}">
              <a16:creationId xmlns:a16="http://schemas.microsoft.com/office/drawing/2014/main" id="{ADA7AEB8-63F8-43AC-8A58-D0E0A2506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3901440</xdr:colOff>
      <xdr:row>76</xdr:row>
      <xdr:rowOff>91440</xdr:rowOff>
    </xdr:from>
    <xdr:to>
      <xdr:col>2</xdr:col>
      <xdr:colOff>998220</xdr:colOff>
      <xdr:row>81</xdr:row>
      <xdr:rowOff>152400</xdr:rowOff>
    </xdr:to>
    <xdr:pic>
      <xdr:nvPicPr>
        <xdr:cNvPr id="110013" name="Imagem 1">
          <a:extLst>
            <a:ext uri="{FF2B5EF4-FFF2-40B4-BE49-F238E27FC236}">
              <a16:creationId xmlns:a16="http://schemas.microsoft.com/office/drawing/2014/main" id="{F88B57B8-D7E8-4B4E-A5F6-2954CE95D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3380" y="12740640"/>
          <a:ext cx="167640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3512820</xdr:colOff>
      <xdr:row>157</xdr:row>
      <xdr:rowOff>7620</xdr:rowOff>
    </xdr:from>
    <xdr:to>
      <xdr:col>2</xdr:col>
      <xdr:colOff>594360</xdr:colOff>
      <xdr:row>162</xdr:row>
      <xdr:rowOff>68580</xdr:rowOff>
    </xdr:to>
    <xdr:pic>
      <xdr:nvPicPr>
        <xdr:cNvPr id="110014" name="Imagem 2">
          <a:extLst>
            <a:ext uri="{FF2B5EF4-FFF2-40B4-BE49-F238E27FC236}">
              <a16:creationId xmlns:a16="http://schemas.microsoft.com/office/drawing/2014/main" id="{93085FDF-37BF-4CE9-8EB8-BC0C197AF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760" y="26228040"/>
          <a:ext cx="166116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1</xdr:row>
      <xdr:rowOff>114300</xdr:rowOff>
    </xdr:from>
    <xdr:to>
      <xdr:col>1</xdr:col>
      <xdr:colOff>2537460</xdr:colOff>
      <xdr:row>5</xdr:row>
      <xdr:rowOff>76200</xdr:rowOff>
    </xdr:to>
    <xdr:pic>
      <xdr:nvPicPr>
        <xdr:cNvPr id="111035" name="Imagem 2">
          <a:extLst>
            <a:ext uri="{FF2B5EF4-FFF2-40B4-BE49-F238E27FC236}">
              <a16:creationId xmlns:a16="http://schemas.microsoft.com/office/drawing/2014/main" id="{F851C35D-581B-483B-A490-4F5F33DDD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274320"/>
          <a:ext cx="252222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85</xdr:row>
      <xdr:rowOff>114300</xdr:rowOff>
    </xdr:from>
    <xdr:to>
      <xdr:col>1</xdr:col>
      <xdr:colOff>2476500</xdr:colOff>
      <xdr:row>89</xdr:row>
      <xdr:rowOff>76200</xdr:rowOff>
    </xdr:to>
    <xdr:pic>
      <xdr:nvPicPr>
        <xdr:cNvPr id="111036" name="Imagem 2">
          <a:extLst>
            <a:ext uri="{FF2B5EF4-FFF2-40B4-BE49-F238E27FC236}">
              <a16:creationId xmlns:a16="http://schemas.microsoft.com/office/drawing/2014/main" id="{F1626A6F-7A22-4B88-9A0D-530418FA0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211300"/>
          <a:ext cx="25146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3916680</xdr:colOff>
      <xdr:row>76</xdr:row>
      <xdr:rowOff>76200</xdr:rowOff>
    </xdr:from>
    <xdr:to>
      <xdr:col>2</xdr:col>
      <xdr:colOff>1013460</xdr:colOff>
      <xdr:row>81</xdr:row>
      <xdr:rowOff>129540</xdr:rowOff>
    </xdr:to>
    <xdr:pic>
      <xdr:nvPicPr>
        <xdr:cNvPr id="111037" name="Imagem 1">
          <a:extLst>
            <a:ext uri="{FF2B5EF4-FFF2-40B4-BE49-F238E27FC236}">
              <a16:creationId xmlns:a16="http://schemas.microsoft.com/office/drawing/2014/main" id="{63C7332C-8DC6-44EA-A4BE-02F25CFB3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620" y="1272540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3634740</xdr:colOff>
      <xdr:row>156</xdr:row>
      <xdr:rowOff>129540</xdr:rowOff>
    </xdr:from>
    <xdr:to>
      <xdr:col>2</xdr:col>
      <xdr:colOff>731520</xdr:colOff>
      <xdr:row>162</xdr:row>
      <xdr:rowOff>30480</xdr:rowOff>
    </xdr:to>
    <xdr:pic>
      <xdr:nvPicPr>
        <xdr:cNvPr id="111038" name="Imagem 2">
          <a:extLst>
            <a:ext uri="{FF2B5EF4-FFF2-40B4-BE49-F238E27FC236}">
              <a16:creationId xmlns:a16="http://schemas.microsoft.com/office/drawing/2014/main" id="{760400FB-10D8-46F7-8CD3-B75D253C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6680" y="26189940"/>
          <a:ext cx="167640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137160</xdr:rowOff>
    </xdr:from>
    <xdr:to>
      <xdr:col>1</xdr:col>
      <xdr:colOff>1874520</xdr:colOff>
      <xdr:row>4</xdr:row>
      <xdr:rowOff>175260</xdr:rowOff>
    </xdr:to>
    <xdr:pic>
      <xdr:nvPicPr>
        <xdr:cNvPr id="80168" name="Imagem 2">
          <a:extLst>
            <a:ext uri="{FF2B5EF4-FFF2-40B4-BE49-F238E27FC236}">
              <a16:creationId xmlns:a16="http://schemas.microsoft.com/office/drawing/2014/main" id="{6CE497FC-D35D-4123-813D-E2B39934B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20040"/>
          <a:ext cx="2514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ercial@grupoadservi.com.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view="pageBreakPreview" topLeftCell="E22" zoomScale="110" zoomScaleNormal="100" zoomScaleSheetLayoutView="110" workbookViewId="0">
      <selection activeCell="J37" sqref="J37:K37"/>
    </sheetView>
  </sheetViews>
  <sheetFormatPr defaultColWidth="12.36328125" defaultRowHeight="10.199999999999999" x14ac:dyDescent="0.2"/>
  <cols>
    <col min="1" max="1" width="12.36328125" style="187" customWidth="1"/>
    <col min="2" max="5" width="9" style="187" customWidth="1"/>
    <col min="6" max="6" width="10.453125" style="187" customWidth="1"/>
    <col min="7" max="7" width="11.6328125" style="187" bestFit="1" customWidth="1"/>
    <col min="8" max="10" width="9" style="187" customWidth="1"/>
    <col min="11" max="11" width="10.90625" style="187" customWidth="1"/>
    <col min="12" max="12" width="2.90625" style="187" customWidth="1"/>
    <col min="13" max="13" width="9.6328125" style="187" customWidth="1"/>
    <col min="14" max="14" width="5.26953125" style="187" customWidth="1"/>
    <col min="15" max="16" width="9.08984375" style="187" bestFit="1" customWidth="1"/>
    <col min="17" max="17" width="9.36328125" style="187" customWidth="1"/>
    <col min="18" max="18" width="9" style="187" customWidth="1"/>
    <col min="19" max="19" width="9.36328125" style="187" customWidth="1"/>
    <col min="20" max="20" width="8.90625" style="187" customWidth="1"/>
    <col min="21" max="255" width="9" style="187" customWidth="1"/>
    <col min="256" max="16384" width="12.36328125" style="187"/>
  </cols>
  <sheetData>
    <row r="1" spans="1:16" ht="11.25" customHeight="1" x14ac:dyDescent="0.45">
      <c r="A1" s="323" t="s">
        <v>235</v>
      </c>
      <c r="B1" s="324"/>
      <c r="C1" s="324"/>
      <c r="D1" s="324"/>
      <c r="E1" s="324"/>
      <c r="F1" s="324"/>
      <c r="G1" s="324"/>
      <c r="H1" s="324"/>
      <c r="I1" s="324"/>
      <c r="J1" s="324"/>
      <c r="K1" s="325"/>
      <c r="L1" s="231"/>
      <c r="M1" s="231"/>
      <c r="N1" s="231"/>
      <c r="O1" s="232"/>
      <c r="P1" s="123"/>
    </row>
    <row r="2" spans="1:16" ht="11.25" customHeight="1" x14ac:dyDescent="0.45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8"/>
      <c r="L2" s="231"/>
      <c r="M2" s="231"/>
      <c r="N2" s="231"/>
      <c r="O2" s="232"/>
      <c r="P2" s="123"/>
    </row>
    <row r="3" spans="1:16" ht="11.25" customHeight="1" x14ac:dyDescent="0.45">
      <c r="A3" s="326"/>
      <c r="B3" s="327"/>
      <c r="C3" s="327"/>
      <c r="D3" s="327"/>
      <c r="E3" s="327"/>
      <c r="F3" s="327"/>
      <c r="G3" s="327"/>
      <c r="H3" s="327"/>
      <c r="I3" s="327"/>
      <c r="J3" s="327"/>
      <c r="K3" s="328"/>
      <c r="L3" s="231"/>
      <c r="M3" s="231"/>
      <c r="N3" s="231"/>
      <c r="O3" s="232"/>
      <c r="P3" s="123"/>
    </row>
    <row r="4" spans="1:16" ht="11.25" customHeight="1" x14ac:dyDescent="0.45">
      <c r="A4" s="326"/>
      <c r="B4" s="327"/>
      <c r="C4" s="327"/>
      <c r="D4" s="327"/>
      <c r="E4" s="327"/>
      <c r="F4" s="327"/>
      <c r="G4" s="327"/>
      <c r="H4" s="327"/>
      <c r="I4" s="327"/>
      <c r="J4" s="327"/>
      <c r="K4" s="328"/>
      <c r="L4" s="231"/>
      <c r="M4" s="231"/>
      <c r="N4" s="231"/>
      <c r="O4" s="232"/>
      <c r="P4" s="123"/>
    </row>
    <row r="5" spans="1:16" ht="12" customHeight="1" x14ac:dyDescent="0.45">
      <c r="A5" s="326"/>
      <c r="B5" s="327"/>
      <c r="C5" s="327"/>
      <c r="D5" s="327"/>
      <c r="E5" s="327"/>
      <c r="F5" s="327"/>
      <c r="G5" s="327"/>
      <c r="H5" s="327"/>
      <c r="I5" s="327"/>
      <c r="J5" s="327"/>
      <c r="K5" s="328"/>
      <c r="L5" s="231"/>
      <c r="M5" s="231"/>
      <c r="N5" s="231"/>
      <c r="O5" s="232"/>
      <c r="P5" s="123"/>
    </row>
    <row r="6" spans="1:16" ht="11.25" customHeight="1" x14ac:dyDescent="0.45">
      <c r="A6" s="326"/>
      <c r="B6" s="327"/>
      <c r="C6" s="327"/>
      <c r="D6" s="327"/>
      <c r="E6" s="327"/>
      <c r="F6" s="327"/>
      <c r="G6" s="327"/>
      <c r="H6" s="327"/>
      <c r="I6" s="327"/>
      <c r="J6" s="327"/>
      <c r="K6" s="328"/>
      <c r="L6" s="231"/>
      <c r="M6" s="231"/>
      <c r="N6" s="231"/>
      <c r="O6" s="232"/>
      <c r="P6" s="123"/>
    </row>
    <row r="7" spans="1:16" ht="12" customHeight="1" thickBot="1" x14ac:dyDescent="0.5">
      <c r="A7" s="329"/>
      <c r="B7" s="330"/>
      <c r="C7" s="330"/>
      <c r="D7" s="330"/>
      <c r="E7" s="330"/>
      <c r="F7" s="330"/>
      <c r="G7" s="330"/>
      <c r="H7" s="330"/>
      <c r="I7" s="330"/>
      <c r="J7" s="330"/>
      <c r="K7" s="331"/>
      <c r="L7" s="231"/>
      <c r="M7" s="231"/>
      <c r="N7" s="231"/>
      <c r="O7" s="232"/>
      <c r="P7" s="123"/>
    </row>
    <row r="8" spans="1:16" x14ac:dyDescent="0.2">
      <c r="A8" s="173" t="s">
        <v>0</v>
      </c>
      <c r="B8" s="341" t="s">
        <v>187</v>
      </c>
      <c r="C8" s="342"/>
      <c r="D8" s="174" t="s">
        <v>1</v>
      </c>
      <c r="E8" s="175" t="s">
        <v>204</v>
      </c>
      <c r="F8" s="9" t="s">
        <v>2</v>
      </c>
      <c r="G8" s="343">
        <v>45670</v>
      </c>
      <c r="H8" s="344"/>
      <c r="I8" s="345"/>
      <c r="J8" s="9" t="s">
        <v>3</v>
      </c>
      <c r="K8" s="230">
        <v>0.41666666666666669</v>
      </c>
      <c r="L8" s="232"/>
      <c r="M8" s="232"/>
      <c r="N8" s="232"/>
      <c r="O8" s="232"/>
      <c r="P8" s="123"/>
    </row>
    <row r="9" spans="1:16" x14ac:dyDescent="0.2">
      <c r="A9" s="172" t="s">
        <v>188</v>
      </c>
      <c r="B9" s="346" t="s">
        <v>212</v>
      </c>
      <c r="C9" s="347"/>
      <c r="D9" s="347"/>
      <c r="E9" s="347"/>
      <c r="F9" s="348"/>
      <c r="G9" s="349" t="s">
        <v>4</v>
      </c>
      <c r="H9" s="350"/>
      <c r="I9" s="351"/>
      <c r="J9" s="332"/>
      <c r="K9" s="333"/>
      <c r="L9" s="232"/>
      <c r="M9" s="232"/>
      <c r="N9" s="232"/>
      <c r="O9" s="232"/>
      <c r="P9" s="123"/>
    </row>
    <row r="10" spans="1:16" ht="10.8" thickBot="1" x14ac:dyDescent="0.25">
      <c r="A10" s="10" t="s">
        <v>5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3"/>
      <c r="L10" s="233"/>
      <c r="M10" s="233"/>
      <c r="N10" s="232"/>
      <c r="O10" s="232"/>
      <c r="P10" s="123"/>
    </row>
    <row r="11" spans="1:16" ht="10.8" thickBot="1" x14ac:dyDescent="0.25">
      <c r="A11" s="334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232"/>
      <c r="M11" s="232"/>
      <c r="N11" s="232"/>
      <c r="O11" s="232"/>
      <c r="P11" s="123"/>
    </row>
    <row r="12" spans="1:16" x14ac:dyDescent="0.2">
      <c r="A12" s="176" t="s">
        <v>6</v>
      </c>
      <c r="B12" s="11"/>
      <c r="C12" s="336" t="s">
        <v>189</v>
      </c>
      <c r="D12" s="336"/>
      <c r="E12" s="336"/>
      <c r="F12" s="336"/>
      <c r="G12" s="336"/>
      <c r="H12" s="336"/>
      <c r="I12" s="336"/>
      <c r="J12" s="336"/>
      <c r="K12" s="337"/>
      <c r="L12" s="123"/>
      <c r="M12" s="123"/>
      <c r="N12" s="123"/>
      <c r="O12" s="123"/>
      <c r="P12" s="123"/>
    </row>
    <row r="13" spans="1:16" x14ac:dyDescent="0.2">
      <c r="A13" s="321" t="s">
        <v>7</v>
      </c>
      <c r="B13" s="322"/>
      <c r="C13" s="319" t="s">
        <v>201</v>
      </c>
      <c r="D13" s="319"/>
      <c r="E13" s="319"/>
      <c r="F13" s="319"/>
      <c r="G13" s="319"/>
      <c r="H13" s="319"/>
      <c r="I13" s="319"/>
      <c r="J13" s="319"/>
      <c r="K13" s="320"/>
      <c r="L13" s="123"/>
      <c r="M13" s="123"/>
      <c r="N13" s="123"/>
      <c r="O13" s="123"/>
      <c r="P13" s="123"/>
    </row>
    <row r="14" spans="1:16" x14ac:dyDescent="0.2">
      <c r="A14" s="313" t="s">
        <v>8</v>
      </c>
      <c r="B14" s="314"/>
      <c r="C14" s="319" t="s">
        <v>202</v>
      </c>
      <c r="D14" s="319"/>
      <c r="E14" s="319"/>
      <c r="F14" s="319"/>
      <c r="G14" s="319"/>
      <c r="H14" s="319"/>
      <c r="I14" s="319"/>
      <c r="J14" s="319"/>
      <c r="K14" s="320"/>
      <c r="L14" s="123"/>
      <c r="M14" s="123"/>
      <c r="N14" s="123"/>
      <c r="O14" s="123"/>
      <c r="P14" s="123"/>
    </row>
    <row r="15" spans="1:16" x14ac:dyDescent="0.2">
      <c r="A15" s="321" t="s">
        <v>9</v>
      </c>
      <c r="B15" s="322"/>
      <c r="C15" s="319" t="s">
        <v>203</v>
      </c>
      <c r="D15" s="319"/>
      <c r="E15" s="319"/>
      <c r="F15" s="319"/>
      <c r="G15" s="319"/>
      <c r="H15" s="319"/>
      <c r="I15" s="319"/>
      <c r="J15" s="319"/>
      <c r="K15" s="320"/>
      <c r="L15" s="123"/>
      <c r="M15" s="123"/>
      <c r="N15" s="123"/>
      <c r="O15" s="123"/>
      <c r="P15" s="123"/>
    </row>
    <row r="16" spans="1:16" x14ac:dyDescent="0.2">
      <c r="A16" s="313" t="s">
        <v>10</v>
      </c>
      <c r="B16" s="314"/>
      <c r="C16" s="315" t="s">
        <v>66</v>
      </c>
      <c r="D16" s="315"/>
      <c r="E16" s="315"/>
      <c r="F16" s="315"/>
      <c r="G16" s="315"/>
      <c r="H16" s="315"/>
      <c r="I16" s="315"/>
      <c r="J16" s="315"/>
      <c r="K16" s="316"/>
      <c r="L16" s="124"/>
      <c r="M16" s="124"/>
      <c r="N16" s="124"/>
      <c r="O16" s="124"/>
      <c r="P16" s="124"/>
    </row>
    <row r="17" spans="1:22" x14ac:dyDescent="0.2">
      <c r="A17" s="313" t="s">
        <v>11</v>
      </c>
      <c r="B17" s="314"/>
      <c r="C17" s="315" t="s">
        <v>126</v>
      </c>
      <c r="D17" s="315"/>
      <c r="E17" s="315"/>
      <c r="F17" s="315"/>
      <c r="G17" s="315"/>
      <c r="H17" s="315"/>
      <c r="I17" s="315"/>
      <c r="J17" s="315"/>
      <c r="K17" s="316"/>
      <c r="L17" s="124"/>
      <c r="M17" s="124"/>
      <c r="N17" s="124"/>
      <c r="O17" s="124"/>
      <c r="P17" s="124"/>
    </row>
    <row r="18" spans="1:22" x14ac:dyDescent="0.2">
      <c r="A18" s="313" t="s">
        <v>12</v>
      </c>
      <c r="B18" s="314"/>
      <c r="C18" s="315" t="s">
        <v>127</v>
      </c>
      <c r="D18" s="315"/>
      <c r="E18" s="315"/>
      <c r="F18" s="315"/>
      <c r="G18" s="315"/>
      <c r="H18" s="315"/>
      <c r="I18" s="315"/>
      <c r="J18" s="315"/>
      <c r="K18" s="316"/>
      <c r="L18" s="124"/>
      <c r="M18" s="124"/>
      <c r="N18" s="124"/>
      <c r="O18" s="124"/>
      <c r="P18" s="124"/>
    </row>
    <row r="19" spans="1:22" x14ac:dyDescent="0.2">
      <c r="A19" s="313" t="s">
        <v>13</v>
      </c>
      <c r="B19" s="314"/>
      <c r="C19" s="317" t="s">
        <v>67</v>
      </c>
      <c r="D19" s="317"/>
      <c r="E19" s="317"/>
      <c r="F19" s="317"/>
      <c r="G19" s="317"/>
      <c r="H19" s="317"/>
      <c r="I19" s="317"/>
      <c r="J19" s="317"/>
      <c r="K19" s="318"/>
      <c r="L19" s="124"/>
      <c r="M19" s="124"/>
      <c r="N19" s="124"/>
      <c r="O19" s="124"/>
      <c r="P19" s="124"/>
    </row>
    <row r="20" spans="1:22" ht="10.8" thickBot="1" x14ac:dyDescent="0.25">
      <c r="A20" s="307" t="s">
        <v>14</v>
      </c>
      <c r="B20" s="308"/>
      <c r="C20" s="12" t="s">
        <v>15</v>
      </c>
      <c r="D20" s="309" t="s">
        <v>16</v>
      </c>
      <c r="E20" s="309"/>
      <c r="F20" s="13" t="s">
        <v>190</v>
      </c>
      <c r="G20" s="309" t="s">
        <v>17</v>
      </c>
      <c r="H20" s="309"/>
      <c r="I20" s="309"/>
      <c r="J20" s="309"/>
      <c r="K20" s="14" t="s">
        <v>68</v>
      </c>
      <c r="L20" s="124"/>
      <c r="M20" s="124"/>
      <c r="N20" s="124"/>
      <c r="O20" s="124"/>
      <c r="P20" s="124"/>
    </row>
    <row r="21" spans="1:22" ht="10.8" thickBot="1" x14ac:dyDescent="0.25">
      <c r="A21" s="282"/>
      <c r="B21" s="283"/>
      <c r="C21" s="283"/>
      <c r="D21" s="283"/>
      <c r="E21" s="283"/>
      <c r="F21" s="283"/>
      <c r="G21" s="283"/>
      <c r="H21" s="283"/>
      <c r="I21" s="283"/>
      <c r="J21" s="283"/>
      <c r="K21" s="284"/>
      <c r="L21" s="124"/>
      <c r="M21" s="124"/>
      <c r="N21" s="124"/>
      <c r="O21" s="124"/>
      <c r="P21" s="124"/>
    </row>
    <row r="22" spans="1:22" ht="34.5" customHeight="1" thickBot="1" x14ac:dyDescent="0.25">
      <c r="A22" s="310" t="s">
        <v>213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2"/>
      <c r="L22" s="124"/>
      <c r="M22" s="124"/>
      <c r="N22" s="124"/>
      <c r="O22" s="124"/>
      <c r="P22" s="124"/>
    </row>
    <row r="23" spans="1:22" ht="10.8" thickBot="1" x14ac:dyDescent="0.25">
      <c r="A23" s="262"/>
      <c r="B23" s="263"/>
      <c r="C23" s="263"/>
      <c r="D23" s="263"/>
      <c r="E23" s="263"/>
      <c r="F23" s="263"/>
      <c r="G23" s="263"/>
      <c r="H23" s="263"/>
      <c r="I23" s="263"/>
      <c r="J23" s="263"/>
      <c r="K23" s="264"/>
      <c r="L23" s="124"/>
      <c r="M23" s="124"/>
      <c r="N23" s="124"/>
      <c r="O23" s="124"/>
      <c r="P23" s="124"/>
    </row>
    <row r="24" spans="1:22" ht="13.8" x14ac:dyDescent="0.3">
      <c r="A24" s="179" t="s">
        <v>191</v>
      </c>
      <c r="B24" s="211" t="s">
        <v>177</v>
      </c>
      <c r="C24" s="303" t="s">
        <v>192</v>
      </c>
      <c r="D24" s="304"/>
      <c r="E24" s="305"/>
      <c r="F24" s="180" t="s">
        <v>193</v>
      </c>
      <c r="G24" s="180" t="s">
        <v>133</v>
      </c>
      <c r="H24" s="303" t="s">
        <v>180</v>
      </c>
      <c r="I24" s="305"/>
      <c r="J24" s="303" t="s">
        <v>181</v>
      </c>
      <c r="K24" s="306"/>
      <c r="L24" s="124"/>
      <c r="M24" s="124"/>
      <c r="N24" s="250" t="s">
        <v>232</v>
      </c>
      <c r="O24" s="251">
        <v>44613</v>
      </c>
      <c r="P24" s="250" t="s">
        <v>233</v>
      </c>
      <c r="Q24" s="252">
        <v>44676</v>
      </c>
      <c r="R24" s="252">
        <v>44733</v>
      </c>
      <c r="S24" s="252">
        <v>44760</v>
      </c>
      <c r="T24" s="252">
        <v>45170</v>
      </c>
      <c r="U24" s="252">
        <v>45173</v>
      </c>
      <c r="V24" s="252">
        <v>45369</v>
      </c>
    </row>
    <row r="25" spans="1:22" ht="13.8" x14ac:dyDescent="0.3">
      <c r="A25" s="352" t="s">
        <v>227</v>
      </c>
      <c r="B25" s="189">
        <v>1</v>
      </c>
      <c r="C25" s="297" t="s">
        <v>214</v>
      </c>
      <c r="D25" s="297"/>
      <c r="E25" s="297"/>
      <c r="F25" s="226">
        <v>4</v>
      </c>
      <c r="G25" s="227">
        <f>'Operações audio visuais'!D154</f>
        <v>4135.99</v>
      </c>
      <c r="H25" s="298">
        <f t="shared" ref="H25:H37" si="0">G25*F25</f>
        <v>16543.96</v>
      </c>
      <c r="I25" s="298"/>
      <c r="J25" s="299">
        <f t="shared" ref="J25:J37" si="1">H25*12</f>
        <v>198527.52</v>
      </c>
      <c r="K25" s="299"/>
      <c r="L25" s="124">
        <v>4</v>
      </c>
      <c r="M25" s="258">
        <f>L25*G25</f>
        <v>16543.96</v>
      </c>
      <c r="N25" s="250"/>
      <c r="O25" s="250">
        <v>2</v>
      </c>
      <c r="P25" s="250">
        <v>2</v>
      </c>
      <c r="Q25" s="253"/>
      <c r="R25" s="253"/>
      <c r="S25" s="253"/>
      <c r="T25" s="253"/>
      <c r="U25" s="253"/>
      <c r="V25" s="253"/>
    </row>
    <row r="26" spans="1:22" ht="13.8" x14ac:dyDescent="0.3">
      <c r="A26" s="353"/>
      <c r="B26" s="189">
        <v>2</v>
      </c>
      <c r="C26" s="300" t="s">
        <v>215</v>
      </c>
      <c r="D26" s="300"/>
      <c r="E26" s="300"/>
      <c r="F26" s="228">
        <v>10</v>
      </c>
      <c r="G26" s="229">
        <f>'Aux. Adm.'!D154</f>
        <v>4444.1000000000004</v>
      </c>
      <c r="H26" s="301">
        <f t="shared" si="0"/>
        <v>44441</v>
      </c>
      <c r="I26" s="301"/>
      <c r="J26" s="302">
        <f t="shared" si="1"/>
        <v>533292</v>
      </c>
      <c r="K26" s="302"/>
      <c r="L26" s="124">
        <v>10</v>
      </c>
      <c r="M26" s="258">
        <f t="shared" ref="M26:M33" si="2">L26*G26</f>
        <v>44441</v>
      </c>
      <c r="N26" s="250">
        <v>1</v>
      </c>
      <c r="O26" s="250"/>
      <c r="P26" s="250"/>
      <c r="Q26" s="253">
        <v>4</v>
      </c>
      <c r="R26" s="253"/>
      <c r="S26" s="253">
        <v>2</v>
      </c>
      <c r="T26" s="253">
        <v>1</v>
      </c>
      <c r="U26" s="253">
        <v>2</v>
      </c>
      <c r="V26" s="253">
        <v>2</v>
      </c>
    </row>
    <row r="27" spans="1:22" ht="13.8" x14ac:dyDescent="0.3">
      <c r="A27" s="353"/>
      <c r="B27" s="190">
        <v>3</v>
      </c>
      <c r="C27" s="300" t="s">
        <v>216</v>
      </c>
      <c r="D27" s="300"/>
      <c r="E27" s="300"/>
      <c r="F27" s="228">
        <v>2</v>
      </c>
      <c r="G27" s="229">
        <f>Continuo!D154</f>
        <v>3529.4</v>
      </c>
      <c r="H27" s="301">
        <f t="shared" si="0"/>
        <v>7058.8</v>
      </c>
      <c r="I27" s="301"/>
      <c r="J27" s="302">
        <f t="shared" si="1"/>
        <v>84705.600000000006</v>
      </c>
      <c r="K27" s="302"/>
      <c r="L27" s="124"/>
      <c r="M27" s="258">
        <f t="shared" si="2"/>
        <v>0</v>
      </c>
      <c r="N27" s="250"/>
      <c r="O27" s="250"/>
      <c r="P27" s="250"/>
      <c r="Q27" s="253"/>
      <c r="R27" s="253"/>
      <c r="S27" s="253"/>
      <c r="T27" s="253"/>
      <c r="U27" s="253"/>
      <c r="V27" s="253"/>
    </row>
    <row r="28" spans="1:22" ht="13.8" x14ac:dyDescent="0.3">
      <c r="A28" s="353"/>
      <c r="B28" s="189">
        <v>4</v>
      </c>
      <c r="C28" s="300" t="s">
        <v>186</v>
      </c>
      <c r="D28" s="300"/>
      <c r="E28" s="300"/>
      <c r="F28" s="228">
        <v>3</v>
      </c>
      <c r="G28" s="229">
        <f>Copeiro!D154</f>
        <v>6480.82</v>
      </c>
      <c r="H28" s="301">
        <f t="shared" si="0"/>
        <v>19442.46</v>
      </c>
      <c r="I28" s="301"/>
      <c r="J28" s="302">
        <f t="shared" si="1"/>
        <v>233309.52</v>
      </c>
      <c r="K28" s="302"/>
      <c r="L28" s="124">
        <v>2</v>
      </c>
      <c r="M28" s="258">
        <f t="shared" si="2"/>
        <v>12961.64</v>
      </c>
      <c r="N28" s="250"/>
      <c r="O28" s="250"/>
      <c r="P28" s="250"/>
      <c r="Q28" s="253"/>
      <c r="R28" s="253">
        <v>1</v>
      </c>
      <c r="S28" s="253"/>
      <c r="T28" s="253">
        <v>1</v>
      </c>
      <c r="U28" s="253"/>
      <c r="V28" s="253"/>
    </row>
    <row r="29" spans="1:22" ht="13.8" x14ac:dyDescent="0.3">
      <c r="A29" s="353"/>
      <c r="B29" s="189">
        <v>5</v>
      </c>
      <c r="C29" s="300" t="s">
        <v>217</v>
      </c>
      <c r="D29" s="300"/>
      <c r="E29" s="300"/>
      <c r="F29" s="228">
        <v>4</v>
      </c>
      <c r="G29" s="229">
        <f>Recepcionsta!D154</f>
        <v>4255.5</v>
      </c>
      <c r="H29" s="301">
        <f t="shared" si="0"/>
        <v>17022</v>
      </c>
      <c r="I29" s="301"/>
      <c r="J29" s="302">
        <f t="shared" si="1"/>
        <v>204264</v>
      </c>
      <c r="K29" s="302"/>
      <c r="L29" s="124">
        <v>2</v>
      </c>
      <c r="M29" s="258">
        <f t="shared" si="2"/>
        <v>8511</v>
      </c>
      <c r="N29" s="250"/>
      <c r="O29" s="250"/>
      <c r="P29" s="250">
        <v>3</v>
      </c>
      <c r="Q29" s="253"/>
      <c r="R29" s="253"/>
      <c r="S29" s="253"/>
      <c r="T29" s="253">
        <v>-1</v>
      </c>
      <c r="U29" s="253"/>
      <c r="V29" s="253"/>
    </row>
    <row r="30" spans="1:22" ht="13.8" x14ac:dyDescent="0.3">
      <c r="A30" s="353"/>
      <c r="B30" s="189">
        <v>6</v>
      </c>
      <c r="C30" s="300" t="s">
        <v>218</v>
      </c>
      <c r="D30" s="300"/>
      <c r="E30" s="300"/>
      <c r="F30" s="228">
        <v>1</v>
      </c>
      <c r="G30" s="229">
        <f>'Supervisor Adm.'!D154</f>
        <v>5276.77</v>
      </c>
      <c r="H30" s="301">
        <f t="shared" si="0"/>
        <v>5276.77</v>
      </c>
      <c r="I30" s="301"/>
      <c r="J30" s="302">
        <f t="shared" si="1"/>
        <v>63321.240000000005</v>
      </c>
      <c r="K30" s="302"/>
      <c r="L30" s="124">
        <v>1</v>
      </c>
      <c r="M30" s="258">
        <f t="shared" si="2"/>
        <v>5276.77</v>
      </c>
      <c r="N30" s="250">
        <v>1</v>
      </c>
      <c r="O30" s="250"/>
      <c r="P30" s="250"/>
      <c r="Q30" s="253"/>
      <c r="R30" s="253"/>
      <c r="S30" s="253"/>
      <c r="T30" s="253"/>
      <c r="U30" s="253"/>
      <c r="V30" s="253"/>
    </row>
    <row r="31" spans="1:22" ht="13.8" x14ac:dyDescent="0.3">
      <c r="A31" s="354"/>
      <c r="B31" s="189">
        <v>7</v>
      </c>
      <c r="C31" s="300" t="s">
        <v>219</v>
      </c>
      <c r="D31" s="300"/>
      <c r="E31" s="300"/>
      <c r="F31" s="228">
        <v>2</v>
      </c>
      <c r="G31" s="229">
        <f>Telefonista!D154</f>
        <v>3410.58</v>
      </c>
      <c r="H31" s="301">
        <f t="shared" si="0"/>
        <v>6821.16</v>
      </c>
      <c r="I31" s="301"/>
      <c r="J31" s="302">
        <f t="shared" si="1"/>
        <v>81853.919999999998</v>
      </c>
      <c r="K31" s="302"/>
      <c r="L31" s="124">
        <v>2</v>
      </c>
      <c r="M31" s="258">
        <f t="shared" si="2"/>
        <v>6821.16</v>
      </c>
      <c r="N31" s="250">
        <v>1</v>
      </c>
      <c r="O31" s="254"/>
      <c r="P31" s="250">
        <v>1</v>
      </c>
      <c r="Q31" s="253"/>
      <c r="R31" s="253"/>
      <c r="S31" s="253"/>
      <c r="T31" s="253"/>
      <c r="U31" s="253"/>
      <c r="V31" s="253"/>
    </row>
    <row r="32" spans="1:22" ht="13.8" x14ac:dyDescent="0.3">
      <c r="A32" s="338" t="s">
        <v>220</v>
      </c>
      <c r="B32" s="190">
        <v>1</v>
      </c>
      <c r="C32" s="297" t="s">
        <v>214</v>
      </c>
      <c r="D32" s="297"/>
      <c r="E32" s="297"/>
      <c r="F32" s="226">
        <v>2</v>
      </c>
      <c r="G32" s="227">
        <f>'Operações audio visuais - RESER'!D154</f>
        <v>3932.87</v>
      </c>
      <c r="H32" s="298">
        <f t="shared" si="0"/>
        <v>7865.74</v>
      </c>
      <c r="I32" s="298"/>
      <c r="J32" s="299">
        <f t="shared" si="1"/>
        <v>94388.88</v>
      </c>
      <c r="K32" s="299"/>
      <c r="L32" s="124"/>
      <c r="M32" s="258">
        <f t="shared" si="2"/>
        <v>0</v>
      </c>
      <c r="N32" s="255"/>
      <c r="O32" s="255"/>
      <c r="P32" s="255"/>
      <c r="Q32" s="256"/>
      <c r="R32" s="256"/>
      <c r="S32" s="256"/>
      <c r="T32" s="256"/>
      <c r="U32" s="253"/>
      <c r="V32" s="253"/>
    </row>
    <row r="33" spans="1:22" ht="13.8" x14ac:dyDescent="0.3">
      <c r="A33" s="339"/>
      <c r="B33" s="190">
        <v>2</v>
      </c>
      <c r="C33" s="300" t="str">
        <f>C26</f>
        <v>Auxiliar administrativo</v>
      </c>
      <c r="D33" s="300"/>
      <c r="E33" s="300"/>
      <c r="F33" s="228">
        <v>12</v>
      </c>
      <c r="G33" s="229">
        <f>'Aux. Adm. - RESERVA'!D154</f>
        <v>4225.08</v>
      </c>
      <c r="H33" s="301">
        <f t="shared" si="0"/>
        <v>50700.959999999999</v>
      </c>
      <c r="I33" s="301"/>
      <c r="J33" s="302">
        <f t="shared" si="1"/>
        <v>608411.52</v>
      </c>
      <c r="K33" s="302"/>
      <c r="L33" s="124">
        <v>4</v>
      </c>
      <c r="M33" s="258">
        <f t="shared" si="2"/>
        <v>16900.32</v>
      </c>
      <c r="N33" s="124"/>
      <c r="O33" s="124"/>
      <c r="P33" s="124"/>
      <c r="U33" s="253">
        <v>1</v>
      </c>
      <c r="V33" s="253">
        <v>3</v>
      </c>
    </row>
    <row r="34" spans="1:22" ht="13.8" x14ac:dyDescent="0.3">
      <c r="A34" s="339"/>
      <c r="B34" s="190">
        <v>3</v>
      </c>
      <c r="C34" s="300" t="str">
        <f>C27</f>
        <v>Continuo</v>
      </c>
      <c r="D34" s="300"/>
      <c r="E34" s="300"/>
      <c r="F34" s="228">
        <v>1</v>
      </c>
      <c r="G34" s="229">
        <f>'Continuo - RESERVA'!D154</f>
        <v>3357.57</v>
      </c>
      <c r="H34" s="301">
        <f t="shared" si="0"/>
        <v>3357.57</v>
      </c>
      <c r="I34" s="301"/>
      <c r="J34" s="302">
        <f t="shared" si="1"/>
        <v>40290.840000000004</v>
      </c>
      <c r="K34" s="302"/>
      <c r="L34" s="124"/>
      <c r="M34" s="258">
        <f>SUM(M25:M33)</f>
        <v>111455.85</v>
      </c>
      <c r="N34" s="124"/>
      <c r="O34" s="124"/>
      <c r="P34" s="124"/>
      <c r="U34" s="253"/>
      <c r="V34" s="253"/>
    </row>
    <row r="35" spans="1:22" ht="13.8" x14ac:dyDescent="0.3">
      <c r="A35" s="339"/>
      <c r="B35" s="190">
        <v>4</v>
      </c>
      <c r="C35" s="300" t="str">
        <f>C28</f>
        <v>Copeiro</v>
      </c>
      <c r="D35" s="300"/>
      <c r="E35" s="300"/>
      <c r="F35" s="228">
        <v>2</v>
      </c>
      <c r="G35" s="229">
        <f>'Copeiro - RESERVA'!D154</f>
        <v>6200.61</v>
      </c>
      <c r="H35" s="301">
        <f t="shared" si="0"/>
        <v>12401.22</v>
      </c>
      <c r="I35" s="301"/>
      <c r="J35" s="302">
        <f t="shared" si="1"/>
        <v>148814.63999999998</v>
      </c>
      <c r="K35" s="302"/>
      <c r="L35" s="124"/>
      <c r="M35" s="124"/>
      <c r="N35" s="124"/>
      <c r="O35" s="124"/>
      <c r="P35" s="124"/>
      <c r="U35" s="253"/>
      <c r="V35" s="253"/>
    </row>
    <row r="36" spans="1:22" ht="13.8" x14ac:dyDescent="0.3">
      <c r="A36" s="339"/>
      <c r="B36" s="190">
        <v>5</v>
      </c>
      <c r="C36" s="300" t="str">
        <f>C29</f>
        <v>Recepcionista</v>
      </c>
      <c r="D36" s="300"/>
      <c r="E36" s="300"/>
      <c r="F36" s="228">
        <v>6</v>
      </c>
      <c r="G36" s="229">
        <f>'Recepcionsta - RESERVA'!D154</f>
        <v>4046.21</v>
      </c>
      <c r="H36" s="301">
        <f t="shared" si="0"/>
        <v>24277.260000000002</v>
      </c>
      <c r="I36" s="301"/>
      <c r="J36" s="302">
        <f t="shared" si="1"/>
        <v>291327.12</v>
      </c>
      <c r="K36" s="302"/>
      <c r="L36" s="124"/>
      <c r="M36" s="124"/>
      <c r="N36" s="124"/>
      <c r="O36" s="124"/>
      <c r="P36" s="124"/>
      <c r="U36" s="253"/>
      <c r="V36" s="253"/>
    </row>
    <row r="37" spans="1:22" ht="13.8" x14ac:dyDescent="0.3">
      <c r="A37" s="340"/>
      <c r="B37" s="190">
        <v>6</v>
      </c>
      <c r="C37" s="300" t="str">
        <f>C31</f>
        <v>Telefonista</v>
      </c>
      <c r="D37" s="300"/>
      <c r="E37" s="300"/>
      <c r="F37" s="228">
        <v>2</v>
      </c>
      <c r="G37" s="229">
        <f>'Telefonista - RESERVA'!D154</f>
        <v>3240.65</v>
      </c>
      <c r="H37" s="301">
        <f t="shared" si="0"/>
        <v>6481.3</v>
      </c>
      <c r="I37" s="301"/>
      <c r="J37" s="302">
        <f t="shared" si="1"/>
        <v>77775.600000000006</v>
      </c>
      <c r="K37" s="302"/>
      <c r="L37" s="124"/>
      <c r="M37" s="124"/>
      <c r="N37" s="124"/>
      <c r="O37" s="124"/>
      <c r="P37" s="124"/>
      <c r="U37" s="253"/>
      <c r="V37" s="253"/>
    </row>
    <row r="38" spans="1:22" ht="13.5" customHeight="1" thickBot="1" x14ac:dyDescent="0.35">
      <c r="A38" s="275" t="s">
        <v>194</v>
      </c>
      <c r="B38" s="276"/>
      <c r="C38" s="276"/>
      <c r="D38" s="276"/>
      <c r="E38" s="276"/>
      <c r="F38" s="276"/>
      <c r="G38" s="277"/>
      <c r="H38" s="278">
        <f>SUM(H25:I37)</f>
        <v>221690.2</v>
      </c>
      <c r="I38" s="279"/>
      <c r="J38" s="280">
        <f>SUM(J25:K37)</f>
        <v>2660282.4</v>
      </c>
      <c r="K38" s="281"/>
      <c r="L38" s="124"/>
      <c r="M38" s="124"/>
      <c r="N38" s="124"/>
      <c r="O38" s="124"/>
      <c r="P38" s="124"/>
      <c r="U38" s="253"/>
      <c r="V38" s="253"/>
    </row>
    <row r="39" spans="1:22" ht="12.75" customHeight="1" thickBot="1" x14ac:dyDescent="0.25">
      <c r="A39" s="282"/>
      <c r="B39" s="283"/>
      <c r="C39" s="283"/>
      <c r="D39" s="283"/>
      <c r="E39" s="283"/>
      <c r="F39" s="283"/>
      <c r="G39" s="283"/>
      <c r="H39" s="283"/>
      <c r="I39" s="283"/>
      <c r="J39" s="283"/>
      <c r="K39" s="284"/>
      <c r="L39" s="123"/>
      <c r="M39" s="123"/>
      <c r="N39" s="123"/>
      <c r="O39" s="232"/>
      <c r="P39" s="123"/>
    </row>
    <row r="40" spans="1:22" x14ac:dyDescent="0.2">
      <c r="A40" s="285"/>
      <c r="B40" s="286"/>
      <c r="C40" s="286"/>
      <c r="D40" s="286"/>
      <c r="E40" s="286"/>
      <c r="F40" s="286"/>
      <c r="G40" s="286"/>
      <c r="H40" s="286"/>
      <c r="I40" s="286"/>
      <c r="J40" s="286"/>
      <c r="K40" s="287"/>
      <c r="L40" s="123"/>
      <c r="M40" s="123"/>
      <c r="N40" s="123"/>
      <c r="O40" s="232"/>
      <c r="P40" s="123"/>
    </row>
    <row r="41" spans="1:22" ht="30.75" customHeight="1" x14ac:dyDescent="0.2">
      <c r="A41" s="288" t="s">
        <v>236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34"/>
      <c r="M41" s="234"/>
      <c r="N41" s="234"/>
      <c r="O41" s="232"/>
      <c r="P41" s="123"/>
    </row>
    <row r="42" spans="1:22" ht="30.75" customHeight="1" x14ac:dyDescent="0.2">
      <c r="A42" s="288"/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34"/>
      <c r="M42" s="234"/>
      <c r="N42" s="234"/>
      <c r="O42" s="232"/>
      <c r="P42" s="123"/>
    </row>
    <row r="43" spans="1:22" x14ac:dyDescent="0.2">
      <c r="A43" s="291"/>
      <c r="B43" s="292"/>
      <c r="C43" s="292"/>
      <c r="D43" s="292"/>
      <c r="E43" s="292"/>
      <c r="F43" s="292"/>
      <c r="G43" s="292"/>
      <c r="H43" s="292"/>
      <c r="I43" s="292"/>
      <c r="J43" s="292"/>
      <c r="K43" s="293"/>
      <c r="L43" s="123"/>
      <c r="M43" s="123"/>
      <c r="N43" s="123"/>
      <c r="O43" s="232"/>
      <c r="P43" s="123"/>
    </row>
    <row r="44" spans="1:22" ht="30.75" customHeight="1" thickBot="1" x14ac:dyDescent="0.25">
      <c r="A44" s="294"/>
      <c r="B44" s="295"/>
      <c r="C44" s="295"/>
      <c r="D44" s="295"/>
      <c r="E44" s="295"/>
      <c r="F44" s="295"/>
      <c r="G44" s="295"/>
      <c r="H44" s="295"/>
      <c r="I44" s="295"/>
      <c r="J44" s="295"/>
      <c r="K44" s="296"/>
      <c r="L44" s="123"/>
      <c r="M44" s="123"/>
      <c r="N44" s="123"/>
      <c r="O44" s="123"/>
      <c r="P44" s="123"/>
    </row>
    <row r="45" spans="1:22" ht="12.75" customHeight="1" x14ac:dyDescent="0.2">
      <c r="A45" s="262"/>
      <c r="B45" s="263"/>
      <c r="C45" s="263"/>
      <c r="D45" s="263"/>
      <c r="E45" s="263"/>
      <c r="F45" s="263"/>
      <c r="G45" s="263"/>
      <c r="H45" s="263"/>
      <c r="I45" s="263"/>
      <c r="J45" s="263"/>
      <c r="K45" s="264"/>
      <c r="L45" s="123"/>
      <c r="M45" s="123"/>
      <c r="N45" s="123"/>
      <c r="O45" s="123"/>
      <c r="P45" s="123"/>
    </row>
    <row r="46" spans="1:22" x14ac:dyDescent="0.2">
      <c r="A46" s="265" t="s">
        <v>18</v>
      </c>
      <c r="B46" s="266"/>
      <c r="C46" s="177">
        <f>G8</f>
        <v>45670</v>
      </c>
      <c r="D46" s="267"/>
      <c r="E46" s="267"/>
      <c r="F46" s="267"/>
      <c r="G46" s="267"/>
      <c r="H46" s="267"/>
      <c r="I46" s="267"/>
      <c r="J46" s="267"/>
      <c r="K46" s="268"/>
      <c r="L46" s="123"/>
      <c r="M46" s="123"/>
      <c r="N46" s="123"/>
      <c r="O46" s="123"/>
      <c r="P46" s="123"/>
    </row>
    <row r="47" spans="1:22" x14ac:dyDescent="0.2">
      <c r="A47" s="269"/>
      <c r="B47" s="270"/>
      <c r="C47" s="270"/>
      <c r="D47" s="270"/>
      <c r="E47" s="270"/>
      <c r="F47" s="270"/>
      <c r="G47" s="270"/>
      <c r="H47" s="270"/>
      <c r="I47" s="270"/>
      <c r="J47" s="270"/>
      <c r="K47" s="271"/>
      <c r="L47" s="123"/>
      <c r="M47" s="123"/>
      <c r="N47" s="123"/>
      <c r="O47" s="123"/>
      <c r="P47" s="123"/>
    </row>
    <row r="48" spans="1:22" x14ac:dyDescent="0.2">
      <c r="A48" s="272"/>
      <c r="B48" s="273"/>
      <c r="C48" s="273"/>
      <c r="D48" s="273"/>
      <c r="E48" s="273"/>
      <c r="F48" s="273"/>
      <c r="G48" s="273"/>
      <c r="H48" s="273"/>
      <c r="I48" s="273"/>
      <c r="J48" s="273"/>
      <c r="K48" s="274"/>
      <c r="L48" s="123"/>
      <c r="M48" s="123"/>
      <c r="N48" s="123"/>
      <c r="O48" s="123"/>
      <c r="P48" s="123"/>
    </row>
    <row r="49" spans="1:16" x14ac:dyDescent="0.2">
      <c r="A49" s="272"/>
      <c r="B49" s="273"/>
      <c r="C49" s="273"/>
      <c r="D49" s="273"/>
      <c r="E49" s="273"/>
      <c r="F49" s="273"/>
      <c r="G49" s="273"/>
      <c r="H49" s="273"/>
      <c r="I49" s="273"/>
      <c r="J49" s="273"/>
      <c r="K49" s="274"/>
      <c r="L49" s="123"/>
      <c r="M49" s="123"/>
      <c r="N49" s="123"/>
      <c r="O49" s="123"/>
      <c r="P49" s="123"/>
    </row>
    <row r="50" spans="1:16" x14ac:dyDescent="0.2">
      <c r="A50" s="272"/>
      <c r="B50" s="273"/>
      <c r="C50" s="273"/>
      <c r="D50" s="273"/>
      <c r="E50" s="273"/>
      <c r="F50" s="273"/>
      <c r="G50" s="273"/>
      <c r="H50" s="273"/>
      <c r="I50" s="273"/>
      <c r="J50" s="273"/>
      <c r="K50" s="274"/>
      <c r="L50" s="123"/>
      <c r="M50" s="123"/>
      <c r="N50" s="123"/>
      <c r="O50" s="123"/>
      <c r="P50" s="123"/>
    </row>
    <row r="51" spans="1:16" ht="10.8" thickBot="1" x14ac:dyDescent="0.25">
      <c r="A51" s="259"/>
      <c r="B51" s="260"/>
      <c r="C51" s="260"/>
      <c r="D51" s="260"/>
      <c r="E51" s="260"/>
      <c r="F51" s="260"/>
      <c r="G51" s="260"/>
      <c r="H51" s="260"/>
      <c r="I51" s="260"/>
      <c r="J51" s="260"/>
      <c r="K51" s="261"/>
      <c r="L51" s="123"/>
      <c r="M51" s="123"/>
      <c r="N51" s="123"/>
      <c r="O51" s="123"/>
      <c r="P51" s="123"/>
    </row>
  </sheetData>
  <mergeCells count="90">
    <mergeCell ref="C37:E37"/>
    <mergeCell ref="H37:I37"/>
    <mergeCell ref="J37:K37"/>
    <mergeCell ref="A25:A31"/>
    <mergeCell ref="C34:E34"/>
    <mergeCell ref="H34:I34"/>
    <mergeCell ref="J34:K34"/>
    <mergeCell ref="C35:E35"/>
    <mergeCell ref="A1:K7"/>
    <mergeCell ref="B10:K10"/>
    <mergeCell ref="A11:K11"/>
    <mergeCell ref="C12:K12"/>
    <mergeCell ref="A13:B13"/>
    <mergeCell ref="C13:K13"/>
    <mergeCell ref="B8:C8"/>
    <mergeCell ref="G8:I8"/>
    <mergeCell ref="B9:F9"/>
    <mergeCell ref="G9:I9"/>
    <mergeCell ref="J9:K9"/>
    <mergeCell ref="A14:B14"/>
    <mergeCell ref="C14:K14"/>
    <mergeCell ref="A15:B15"/>
    <mergeCell ref="C15:K15"/>
    <mergeCell ref="A16:B16"/>
    <mergeCell ref="C16:K16"/>
    <mergeCell ref="A23:K23"/>
    <mergeCell ref="A17:B17"/>
    <mergeCell ref="C17:K17"/>
    <mergeCell ref="A18:B18"/>
    <mergeCell ref="C18:K18"/>
    <mergeCell ref="A19:B19"/>
    <mergeCell ref="C19:K19"/>
    <mergeCell ref="A20:B20"/>
    <mergeCell ref="D20:E20"/>
    <mergeCell ref="G20:J20"/>
    <mergeCell ref="A21:K21"/>
    <mergeCell ref="A22:K22"/>
    <mergeCell ref="C24:E24"/>
    <mergeCell ref="H24:I24"/>
    <mergeCell ref="J24:K24"/>
    <mergeCell ref="C27:E27"/>
    <mergeCell ref="J25:K25"/>
    <mergeCell ref="C26:E26"/>
    <mergeCell ref="H26:I26"/>
    <mergeCell ref="J26:K26"/>
    <mergeCell ref="H27:I27"/>
    <mergeCell ref="J27:K27"/>
    <mergeCell ref="C25:E25"/>
    <mergeCell ref="H25:I25"/>
    <mergeCell ref="C28:E28"/>
    <mergeCell ref="H28:I28"/>
    <mergeCell ref="J28:K28"/>
    <mergeCell ref="C29:E29"/>
    <mergeCell ref="H29:I29"/>
    <mergeCell ref="J29:K29"/>
    <mergeCell ref="C30:E30"/>
    <mergeCell ref="H30:I30"/>
    <mergeCell ref="J30:K30"/>
    <mergeCell ref="C31:E31"/>
    <mergeCell ref="H31:I31"/>
    <mergeCell ref="J31:K31"/>
    <mergeCell ref="A41:K41"/>
    <mergeCell ref="A42:K42"/>
    <mergeCell ref="A43:K43"/>
    <mergeCell ref="A44:K44"/>
    <mergeCell ref="C32:E32"/>
    <mergeCell ref="H32:I32"/>
    <mergeCell ref="J32:K32"/>
    <mergeCell ref="C33:E33"/>
    <mergeCell ref="H33:I33"/>
    <mergeCell ref="J33:K33"/>
    <mergeCell ref="C36:E36"/>
    <mergeCell ref="H35:I35"/>
    <mergeCell ref="J35:K35"/>
    <mergeCell ref="A32:A37"/>
    <mergeCell ref="H36:I36"/>
    <mergeCell ref="J36:K36"/>
    <mergeCell ref="A38:G38"/>
    <mergeCell ref="H38:I38"/>
    <mergeCell ref="J38:K38"/>
    <mergeCell ref="A39:K39"/>
    <mergeCell ref="A40:K40"/>
    <mergeCell ref="A51:K51"/>
    <mergeCell ref="A45:K45"/>
    <mergeCell ref="A46:B46"/>
    <mergeCell ref="D46:K46"/>
    <mergeCell ref="A47:K47"/>
    <mergeCell ref="A48:K48"/>
    <mergeCell ref="A49:K49"/>
    <mergeCell ref="A50:K50"/>
  </mergeCells>
  <hyperlinks>
    <hyperlink ref="C19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I165"/>
  <sheetViews>
    <sheetView view="pageBreakPreview" topLeftCell="A139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9.36328125" style="192" customWidth="1"/>
    <col min="4" max="4" width="42.36328125" style="191" customWidth="1"/>
    <col min="5" max="5" width="24.26953125" style="191" customWidth="1"/>
    <col min="6" max="6" width="13.7265625" style="192" bestFit="1" customWidth="1"/>
    <col min="7" max="7" width="9" style="192"/>
    <col min="8" max="9" width="12.453125" style="192" bestFit="1" customWidth="1"/>
    <col min="10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36" t="s">
        <v>237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237"/>
      <c r="B16" s="238"/>
      <c r="C16" s="238"/>
      <c r="D16" s="239"/>
    </row>
    <row r="17" spans="1:9" ht="13.2" thickBot="1" x14ac:dyDescent="0.25">
      <c r="A17" s="377" t="s">
        <v>28</v>
      </c>
      <c r="B17" s="378"/>
      <c r="C17" s="378"/>
      <c r="D17" s="378"/>
    </row>
    <row r="18" spans="1:9" x14ac:dyDescent="0.2">
      <c r="A18" s="240" t="s">
        <v>21</v>
      </c>
      <c r="B18" s="389" t="s">
        <v>30</v>
      </c>
      <c r="C18" s="389"/>
      <c r="D18" s="241" t="s">
        <v>31</v>
      </c>
    </row>
    <row r="19" spans="1:9" x14ac:dyDescent="0.2">
      <c r="A19" s="32" t="s">
        <v>23</v>
      </c>
      <c r="B19" s="374" t="s">
        <v>33</v>
      </c>
      <c r="C19" s="374"/>
      <c r="D19" s="212" t="s">
        <v>34</v>
      </c>
    </row>
    <row r="20" spans="1:9" ht="13.2" thickBot="1" x14ac:dyDescent="0.25">
      <c r="A20" s="43" t="s">
        <v>25</v>
      </c>
      <c r="B20" s="388" t="s">
        <v>116</v>
      </c>
      <c r="C20" s="388"/>
      <c r="D20" s="213">
        <v>1</v>
      </c>
    </row>
    <row r="21" spans="1:9" x14ac:dyDescent="0.2">
      <c r="A21" s="242"/>
      <c r="B21" s="243"/>
      <c r="C21" s="243"/>
      <c r="D21" s="244"/>
    </row>
    <row r="22" spans="1:9" x14ac:dyDescent="0.2">
      <c r="A22" s="375" t="s">
        <v>117</v>
      </c>
      <c r="B22" s="376"/>
      <c r="C22" s="376"/>
      <c r="D22" s="376"/>
    </row>
    <row r="23" spans="1:9" x14ac:dyDescent="0.2">
      <c r="A23" s="242"/>
      <c r="B23" s="243"/>
      <c r="C23" s="243"/>
      <c r="D23" s="244"/>
    </row>
    <row r="24" spans="1:9" x14ac:dyDescent="0.2">
      <c r="A24" s="375" t="s">
        <v>36</v>
      </c>
      <c r="B24" s="376"/>
      <c r="C24" s="376"/>
      <c r="D24" s="376"/>
    </row>
    <row r="25" spans="1:9" ht="13.2" thickBot="1" x14ac:dyDescent="0.25">
      <c r="A25" s="245"/>
      <c r="B25" s="246"/>
      <c r="C25" s="246"/>
      <c r="D25" s="247"/>
    </row>
    <row r="26" spans="1:9" x14ac:dyDescent="0.2">
      <c r="A26" s="384" t="s">
        <v>130</v>
      </c>
      <c r="B26" s="385"/>
      <c r="C26" s="385"/>
      <c r="D26" s="385"/>
    </row>
    <row r="27" spans="1:9" ht="24" customHeight="1" x14ac:dyDescent="0.2">
      <c r="A27" s="248">
        <v>1</v>
      </c>
      <c r="B27" s="374" t="s">
        <v>182</v>
      </c>
      <c r="C27" s="374"/>
      <c r="D27" s="249" t="s">
        <v>206</v>
      </c>
    </row>
    <row r="28" spans="1:9" x14ac:dyDescent="0.2">
      <c r="A28" s="248">
        <v>2</v>
      </c>
      <c r="B28" s="386" t="s">
        <v>131</v>
      </c>
      <c r="C28" s="387"/>
      <c r="D28" s="222">
        <v>1809.22</v>
      </c>
    </row>
    <row r="29" spans="1:9" ht="22.5" customHeight="1" x14ac:dyDescent="0.2">
      <c r="A29" s="21">
        <v>3</v>
      </c>
      <c r="B29" s="383" t="s">
        <v>37</v>
      </c>
      <c r="C29" s="383"/>
      <c r="D29" s="219" t="str">
        <f>D27</f>
        <v>Assistente de operações audiovisuais 44hs semanais</v>
      </c>
      <c r="H29" s="200"/>
      <c r="I29" s="200"/>
    </row>
    <row r="30" spans="1:9" ht="13.2" thickBot="1" x14ac:dyDescent="0.25">
      <c r="A30" s="50">
        <v>4</v>
      </c>
      <c r="B30" s="390" t="s">
        <v>38</v>
      </c>
      <c r="C30" s="390"/>
      <c r="D30" s="216" t="s">
        <v>230</v>
      </c>
      <c r="H30" s="200"/>
      <c r="I30" s="200"/>
    </row>
    <row r="31" spans="1:9" x14ac:dyDescent="0.2">
      <c r="A31" s="51"/>
      <c r="B31" s="52"/>
      <c r="C31" s="52"/>
      <c r="D31" s="53"/>
      <c r="H31" s="200"/>
      <c r="I31" s="200"/>
    </row>
    <row r="32" spans="1:9" ht="13.2" thickBot="1" x14ac:dyDescent="0.25">
      <c r="A32" s="51"/>
      <c r="B32" s="52"/>
      <c r="C32" s="52"/>
      <c r="D32" s="53"/>
      <c r="H32" s="200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</f>
        <v>1809.22</v>
      </c>
      <c r="E35" s="225"/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1809.22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150.70802599999999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50.296315999999997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201.00434199999998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402.04486840000004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50.255608550000005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59.526763215304001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30.153365129999997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20.102243420000001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12.061346051999999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4.0204486839999998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160.81794736000001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738.98259081130414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220" t="s">
        <v>228</v>
      </c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220" t="s">
        <v>228</v>
      </c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201.00434199999998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738.98259081130414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1399.4811328113042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7.5987239999999998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0.60789791999999998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28.947520000000001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0.723688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0.26603639305600002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28.947520000000001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67.091386313056006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 t="shared" ref="D103:D108" si="1">C103*$D$42</f>
        <v>150.70802599999999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 t="shared" si="1"/>
        <v>63.322700000000005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 t="shared" si="1"/>
        <v>0.361844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 t="shared" si="1"/>
        <v>2.894752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 t="shared" si="1"/>
        <v>0.54276599999999997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 t="shared" si="1"/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217.83008799999999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217.83008799999999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217.83008799999999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62.975206928238478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56.985565024841577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310.61284899999998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206.79949999999999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637.37312095308005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1809.22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1399.4811328113042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67.091386313056006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217.83008799999999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3498.62260712436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637.37312095308005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4135.99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4135.99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4135.99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49631.88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24:D24"/>
    <mergeCell ref="B13:C13"/>
    <mergeCell ref="B18:C18"/>
    <mergeCell ref="B19:C19"/>
    <mergeCell ref="A33:D33"/>
    <mergeCell ref="B30:C30"/>
    <mergeCell ref="B29:C29"/>
    <mergeCell ref="A116:D116"/>
    <mergeCell ref="A79:D79"/>
    <mergeCell ref="A80:D80"/>
    <mergeCell ref="A26:D26"/>
    <mergeCell ref="A82:D82"/>
    <mergeCell ref="B27:C27"/>
    <mergeCell ref="B28:C28"/>
    <mergeCell ref="A44:D44"/>
    <mergeCell ref="C8:D8"/>
    <mergeCell ref="C9:D9"/>
    <mergeCell ref="A11:D11"/>
    <mergeCell ref="B12:C12"/>
    <mergeCell ref="A22:D22"/>
    <mergeCell ref="A17:D17"/>
    <mergeCell ref="B15:C15"/>
    <mergeCell ref="B20:C20"/>
    <mergeCell ref="A71:D71"/>
    <mergeCell ref="A163:D163"/>
    <mergeCell ref="A148:B148"/>
    <mergeCell ref="A150:B150"/>
    <mergeCell ref="A152:D152"/>
    <mergeCell ref="B153:C153"/>
    <mergeCell ref="A161:D161"/>
    <mergeCell ref="A141:D141"/>
    <mergeCell ref="A131:D131"/>
    <mergeCell ref="A122:D122"/>
    <mergeCell ref="A91:D91"/>
    <mergeCell ref="A160:D160"/>
    <mergeCell ref="B155:C155"/>
    <mergeCell ref="A162:D162"/>
    <mergeCell ref="B154:C154"/>
    <mergeCell ref="B156:C156"/>
    <mergeCell ref="A101:D101"/>
    <mergeCell ref="A81:D81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G165"/>
  <sheetViews>
    <sheetView view="pageBreakPreview" topLeftCell="A103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4" style="192" customWidth="1"/>
    <col min="4" max="4" width="37.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222</v>
      </c>
    </row>
    <row r="28" spans="1:4" x14ac:dyDescent="0.2">
      <c r="A28" s="21">
        <v>2</v>
      </c>
      <c r="B28" s="398" t="s">
        <v>131</v>
      </c>
      <c r="C28" s="399"/>
      <c r="D28" s="222">
        <v>2161.09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Auxiliar administrativo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1964.6272727272726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1964.6272727272726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163.65345181818179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54.616638181818175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218.27008999999998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436.57947254545456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54.572434068181821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64.639956705079996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32.743460440909089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21.828973627272727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13.097384176363636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4.3657947254545455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174.63178901818182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802.45926530689815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218.27008999999998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802.45926530689815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1480.2235553068981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8.2514345454545452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0.66011476363636368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31.434036363636363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0.78585090909090904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0.28888822439272732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31.434036363636363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72.854361169847266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163.65345181818179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68.761954545454543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0.39292545454545452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3.1434036363636362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0.58938818181818176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236.54112363636364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236.54112363636364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236.54112363636364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67.666433631126864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61.230603943544139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333.75191000000001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222.20500000000004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684.85394757467111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1964.6272727272726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1480.2235553068981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72.854361169847266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236.54112363636364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3759.2463128403815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684.85394757467111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4444.1000000000004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4444.1000000000004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4444.1000000000004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53329.200000000004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G165"/>
  <sheetViews>
    <sheetView view="pageBreakPreview" topLeftCell="A127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9.36328125" style="192" customWidth="1"/>
    <col min="4" max="4" width="38.26953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223</v>
      </c>
    </row>
    <row r="28" spans="1:4" x14ac:dyDescent="0.2">
      <c r="A28" s="21">
        <v>2</v>
      </c>
      <c r="B28" s="398" t="s">
        <v>131</v>
      </c>
      <c r="C28" s="399"/>
      <c r="D28" s="222">
        <v>1653.58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Continuo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1503.2545454545455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1503.2545454545455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125.22110363636364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41.790476363636358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167.01157999999998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334.05322509090911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41.756653136363639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49.459920506960003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25.053991881818181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16.702661254545454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10.021596752727273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3.3405322509090913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133.62129003636363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614.00987091059631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167.01157999999998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614.00987091059631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1240.5156509105964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6.3136690909090909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0.50509352727272727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24.052072727272726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0.60130181818181816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0.22104576398545456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24.052072727272726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55.745255654894542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125.22110363636364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52.613909090909097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0.30065090909090908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2.4052072727272726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0.45097636363636362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180.99184727272726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180.99184727272726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180.99184727272726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53.739131387269737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48.627942890880533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265.05794000000003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176.47000000000003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543.89501427815026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1503.2545454545455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1240.5156509105964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55.745255654894542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180.99184727272726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2985.5072992927635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543.89501427815026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3529.4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3529.4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3529.4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42352.800000000003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G165"/>
  <sheetViews>
    <sheetView topLeftCell="C121" zoomScaleNormal="100" zoomScaleSheetLayoutView="100" workbookViewId="0">
      <selection activeCell="D136" sqref="D136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1.7265625" style="192" customWidth="1"/>
    <col min="4" max="4" width="37.0898437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224</v>
      </c>
    </row>
    <row r="28" spans="1:4" x14ac:dyDescent="0.2">
      <c r="A28" s="21">
        <v>2</v>
      </c>
      <c r="B28" s="398" t="s">
        <v>131</v>
      </c>
      <c r="C28" s="399"/>
      <c r="D28" s="222">
        <v>1653.58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Copeiro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1503.2545454545455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0.2</v>
      </c>
      <c r="D37" s="188">
        <f>C37*D35</f>
        <v>300.65090909090912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1803.9054545454546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150.26532436363638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50.148571636363634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200.41389600000002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400.86387010909095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50.107983763636369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59.351904608352001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30.064790258181819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20.043193505454546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12.025916103272728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4.0086387010909093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160.34554804363637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736.81184509271566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200.41389600000002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736.81184509271566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1396.7199410927158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7.5764029090909091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0.60611223272727277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28.862487272727275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0.72156218181818188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0.26525491678254554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28.862487272727275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66.894306785873454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150.26532436363638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63.136690909090916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0.36078109090909094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2.8862487272727275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0.5411716363636363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217.19021672727271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217.19021672727271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217.19021672727271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1922.39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70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1997.39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98.6777985447237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89.292443483136651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486.70958199999995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324.041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998.72082402786032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1803.9054545454546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1396.7199410927158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66.894306785873454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217.19021672727271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1997.39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5482.0999191513174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998.72082402786032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6480.82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6480.82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6480.82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77769.84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G165"/>
  <sheetViews>
    <sheetView view="pageBreakPreview" topLeftCell="A115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3.90625" style="192" customWidth="1"/>
    <col min="4" max="4" width="33.26953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209</v>
      </c>
    </row>
    <row r="28" spans="1:4" x14ac:dyDescent="0.2">
      <c r="A28" s="21">
        <v>2</v>
      </c>
      <c r="B28" s="398" t="s">
        <v>131</v>
      </c>
      <c r="C28" s="399"/>
      <c r="D28" s="222">
        <v>1869.5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Recepcionista 44hs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</f>
        <v>1869.5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1869.5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155.72935000000001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51.972099999999998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207.70145000000002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415.44029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51.930036250000001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61.510089337399997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31.15802175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20.772014500000001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12.463208700000001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4.1544029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166.17611600000001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763.60417943739992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207.70145000000002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763.60417943739992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1430.7998294374001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7.8518999999999997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0.62815199999999993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29.911999999999999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0.74780000000000002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0.27490025360000003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29.911999999999999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69.326752253600006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155.72935000000001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65.432500000000005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0.37390000000000001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2.9912000000000001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0.56084999999999996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225.08779999999999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225.08779999999999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225.08779999999999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64.794858870437992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58.632147848983003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319.58805000000001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212.77500000000001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655.79005671942105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1869.5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1430.7998294374001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69.326752253600006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225.08779999999999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3599.7143816909997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655.79005671942105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4255.5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4255.5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4255.5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51066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G165"/>
  <sheetViews>
    <sheetView view="pageBreakPreview" topLeftCell="A112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8.08984375" style="192" customWidth="1"/>
    <col min="4" max="4" width="38.3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210</v>
      </c>
    </row>
    <row r="28" spans="1:4" x14ac:dyDescent="0.2">
      <c r="A28" s="21">
        <v>2</v>
      </c>
      <c r="B28" s="398" t="s">
        <v>131</v>
      </c>
      <c r="C28" s="399"/>
      <c r="D28" s="222">
        <v>2161.09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Supervisor Administrativo 44hs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</f>
        <v>2161.09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221</v>
      </c>
      <c r="C41" s="202">
        <v>0.1</v>
      </c>
      <c r="D41" s="203">
        <f>C41*D35</f>
        <v>216.10900000000004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2377.1990000000001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198.0206767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66.086132199999994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264.10680889999998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528.26116178000007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66.032645222500008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78.214347613146799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39.619587133499998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26.413058089000003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15.8478348534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5.2826116178000007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211.30446471200003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970.9757110213468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264.10680889999998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970.9757110213468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1694.5767199213469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9.9842358000000004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0.79873886400000005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38.035184000000001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0.95087960000000005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0.34955475151520005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38.035184000000001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88.153777015515203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198.0206767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83.201965000000015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0.47543980000000002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3.8035184000000002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0.71315969999999995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286.21475959999998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286.21475959999998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286.21475959999998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80.120596617663509</v>
      </c>
      <c r="E133" s="121"/>
    </row>
    <row r="134" spans="1:5" x14ac:dyDescent="0.2">
      <c r="A134" s="15" t="s">
        <v>23</v>
      </c>
      <c r="B134" s="36" t="s">
        <v>61</v>
      </c>
      <c r="C134" s="16">
        <v>1.884359788359357E-2</v>
      </c>
      <c r="D134" s="17">
        <f>C134*(D148+D133)</f>
        <v>85.385332796904535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396.28542700000003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263.83850000000001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825.62985641456817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2377.1990000000001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1694.5767199213469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88.153777015515203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286.21475959999998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4451.1442565368616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825.62985641456817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5276.77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5276.77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5276.77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63321.240000000005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G165"/>
  <sheetViews>
    <sheetView view="pageBreakPreview" topLeftCell="A130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2.6328125" style="192" customWidth="1"/>
    <col min="4" max="4" width="38.3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5" ht="13.2" thickBot="1" x14ac:dyDescent="0.25">
      <c r="A17" s="393" t="s">
        <v>28</v>
      </c>
      <c r="B17" s="394"/>
      <c r="C17" s="394"/>
      <c r="D17" s="394"/>
    </row>
    <row r="18" spans="1:5" x14ac:dyDescent="0.2">
      <c r="A18" s="38" t="s">
        <v>21</v>
      </c>
      <c r="B18" s="395" t="s">
        <v>30</v>
      </c>
      <c r="C18" s="395"/>
      <c r="D18" s="217" t="s">
        <v>31</v>
      </c>
    </row>
    <row r="19" spans="1:5" x14ac:dyDescent="0.2">
      <c r="A19" s="15" t="s">
        <v>23</v>
      </c>
      <c r="B19" s="383" t="s">
        <v>33</v>
      </c>
      <c r="C19" s="383"/>
      <c r="D19" s="218" t="s">
        <v>34</v>
      </c>
    </row>
    <row r="20" spans="1:5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5" x14ac:dyDescent="0.2">
      <c r="A21" s="44"/>
      <c r="B21" s="45"/>
      <c r="C21" s="45"/>
      <c r="D21" s="46"/>
    </row>
    <row r="22" spans="1:5" x14ac:dyDescent="0.2">
      <c r="A22" s="391" t="s">
        <v>117</v>
      </c>
      <c r="B22" s="392"/>
      <c r="C22" s="392"/>
      <c r="D22" s="392"/>
    </row>
    <row r="23" spans="1:5" x14ac:dyDescent="0.2">
      <c r="A23" s="44"/>
      <c r="B23" s="45"/>
      <c r="C23" s="45"/>
      <c r="D23" s="46"/>
    </row>
    <row r="24" spans="1:5" x14ac:dyDescent="0.2">
      <c r="A24" s="391" t="s">
        <v>36</v>
      </c>
      <c r="B24" s="392"/>
      <c r="C24" s="392"/>
      <c r="D24" s="392"/>
    </row>
    <row r="25" spans="1:5" ht="13.2" thickBot="1" x14ac:dyDescent="0.25">
      <c r="A25" s="47"/>
      <c r="B25" s="48"/>
      <c r="C25" s="48"/>
      <c r="D25" s="49"/>
    </row>
    <row r="26" spans="1:5" x14ac:dyDescent="0.2">
      <c r="A26" s="396" t="s">
        <v>130</v>
      </c>
      <c r="B26" s="397"/>
      <c r="C26" s="397"/>
      <c r="D26" s="397"/>
    </row>
    <row r="27" spans="1:5" ht="24" customHeight="1" x14ac:dyDescent="0.2">
      <c r="A27" s="21">
        <v>1</v>
      </c>
      <c r="B27" s="383" t="s">
        <v>182</v>
      </c>
      <c r="C27" s="383"/>
      <c r="D27" s="214" t="s">
        <v>211</v>
      </c>
    </row>
    <row r="28" spans="1:5" x14ac:dyDescent="0.2">
      <c r="A28" s="21">
        <v>2</v>
      </c>
      <c r="B28" s="398" t="s">
        <v>131</v>
      </c>
      <c r="C28" s="399"/>
      <c r="D28" s="222">
        <v>1869.5</v>
      </c>
      <c r="E28" s="221"/>
    </row>
    <row r="29" spans="1:5" ht="22.5" customHeight="1" x14ac:dyDescent="0.2">
      <c r="A29" s="21">
        <v>3</v>
      </c>
      <c r="B29" s="383" t="s">
        <v>37</v>
      </c>
      <c r="C29" s="383"/>
      <c r="D29" s="219" t="str">
        <f>D27</f>
        <v>Telefonista 30hs semanais</v>
      </c>
    </row>
    <row r="30" spans="1:5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5" x14ac:dyDescent="0.2">
      <c r="A31" s="51"/>
      <c r="B31" s="52"/>
      <c r="C31" s="52"/>
      <c r="D31" s="53"/>
    </row>
    <row r="32" spans="1:5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D28/180*150</f>
        <v>1557.9166666666667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1557.9166666666667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129.77445833333334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43.310083333333331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173.08454166666667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346.20024166666667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43.275030208333334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51.258407781166667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25.965018125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17.310012083333334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10.38600725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3.462002416666667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138.48009666666667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636.33681619783329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12.71*21*0.9</f>
        <v>240.21900000000002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267.31900000000002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173.08454166666667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636.33681619783329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267.31900000000002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1076.7403578644999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6.5432499999999996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0.52345999999999993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24.926666666666669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0.62316666666666676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0.22908354466666672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24.926666666666669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57.772293544666674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129.77445833333334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3.5000000000000003E-2</v>
      </c>
      <c r="D104" s="17">
        <f>C104*($D$42)</f>
        <v>54.527083333333344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0.31158333333333338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2.492666666666667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0.46737499999999998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0.12040000000000001</v>
      </c>
      <c r="D109" s="62">
        <f>SUM(D103:D108)</f>
        <v>187.57316666666671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187.57316666666671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187.57316666666671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1.7999999999999999E-2</v>
      </c>
      <c r="D133" s="94">
        <f>C133*D148</f>
        <v>51.930044725365001</v>
      </c>
      <c r="E133" s="121"/>
    </row>
    <row r="134" spans="1:5" x14ac:dyDescent="0.2">
      <c r="A134" s="15" t="s">
        <v>23</v>
      </c>
      <c r="B134" s="36" t="s">
        <v>61</v>
      </c>
      <c r="C134" s="16">
        <v>1.6E-2</v>
      </c>
      <c r="D134" s="17">
        <f>C134*(D148+D133)</f>
        <v>46.990920471485843</v>
      </c>
      <c r="E134" s="121"/>
    </row>
    <row r="135" spans="1:5" x14ac:dyDescent="0.2">
      <c r="A135" s="15" t="s">
        <v>25</v>
      </c>
      <c r="B135" s="36" t="s">
        <v>65</v>
      </c>
      <c r="C135" s="16"/>
      <c r="D135" s="17"/>
      <c r="E135" s="121"/>
    </row>
    <row r="136" spans="1:5" x14ac:dyDescent="0.2">
      <c r="A136" s="15"/>
      <c r="B136" s="36" t="s">
        <v>208</v>
      </c>
      <c r="C136" s="16">
        <v>7.51E-2</v>
      </c>
      <c r="D136" s="17">
        <f>C136*D150</f>
        <v>256.13455799999997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170.529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525.5845231968508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1557.9166666666667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1076.7403578644999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57.772293544666674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187.57316666666671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2885.0024847425002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525.5845231968508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3410.58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3410.58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3410.58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40926.959999999999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G165"/>
  <sheetViews>
    <sheetView view="pageBreakPreview" topLeftCell="A127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3.26953125" style="192" customWidth="1"/>
    <col min="4" max="4" width="44.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36" t="s">
        <v>237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206</v>
      </c>
    </row>
    <row r="28" spans="1:4" x14ac:dyDescent="0.2">
      <c r="A28" s="21">
        <v>2</v>
      </c>
      <c r="B28" s="398" t="s">
        <v>131</v>
      </c>
      <c r="C28" s="399"/>
      <c r="D28" s="222">
        <v>1809.22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Assistente de operações audiovisuais 44hs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230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</f>
        <v>1809.22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1809.22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150.70802599999999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50.296315999999997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201.00434199999998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402.04486840000004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50.255608550000005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59.526763215304001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30.153365129999997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20.102243420000001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12.061346051999999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4.0204486839999998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160.81794736000001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738.98259081130414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220" t="s">
        <v>228</v>
      </c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220" t="s">
        <v>228</v>
      </c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201.00434199999998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738.98259081130414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1399.4811328113042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7.5987239999999998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0.60789791999999998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28.947520000000001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0.723688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0.26603639305600002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28.947520000000001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67.091386313056006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150.70802599999999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4.8848940000000001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0.361844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2.894752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0.54276599999999997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159.39228199999999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159.39228199999999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159.39228199999999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0.34401848011243596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0.34405288196044725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295.35853700000001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196.64350000000002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492.69010836207292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1809.22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1399.4811328113042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67.091386313056006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159.39228199999999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3440.1848011243596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492.69010836207292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3932.87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3932.87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3932.87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47194.44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G165"/>
  <sheetViews>
    <sheetView view="pageBreakPreview" topLeftCell="A142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5.08984375" style="192" customWidth="1"/>
    <col min="4" max="4" width="3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222</v>
      </c>
    </row>
    <row r="28" spans="1:4" x14ac:dyDescent="0.2">
      <c r="A28" s="21">
        <v>2</v>
      </c>
      <c r="B28" s="398" t="s">
        <v>131</v>
      </c>
      <c r="C28" s="399"/>
      <c r="D28" s="222">
        <v>2161.09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Auxiliar administrativo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1964.6272727272726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1964.6272727272726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163.65345181818179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54.616638181818175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218.27008999999998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436.57947254545456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54.572434068181821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64.639956705079996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32.743460440909089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21.828973627272727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13.097384176363636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4.3657947254545455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174.63178901818182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802.45926530689815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218.27008999999998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802.45926530689815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1480.2235553068981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8.2514345454545452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0.66011476363636368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31.434036363636363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0.78585090909090904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0.28888822439272732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31.434036363636363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72.854361169847266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163.65345181818179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5.3044936363636364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0.39292545454545452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3.1434036363636362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0.58938818181818176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173.08366272727272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173.08366272727272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173.08366272727272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0.36957888519312909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0.36961584308164847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317.30350800000002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211.25400000000002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529.29670272827479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1964.6272727272726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1480.2235553068981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72.854361169847266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173.08366272727272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3695.788851931291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529.29670272827479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4225.08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4225.08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4225.08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50700.959999999999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G165"/>
  <sheetViews>
    <sheetView view="pageBreakPreview" topLeftCell="A130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5.6328125" style="192" customWidth="1"/>
    <col min="4" max="4" width="30.3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223</v>
      </c>
    </row>
    <row r="28" spans="1:4" x14ac:dyDescent="0.2">
      <c r="A28" s="21">
        <v>2</v>
      </c>
      <c r="B28" s="398" t="s">
        <v>131</v>
      </c>
      <c r="C28" s="399"/>
      <c r="D28" s="222">
        <v>1653.58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Continuo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1503.2545454545455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1503.2545454545455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125.22110363636364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41.790476363636358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167.01157999999998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334.05322509090911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41.756653136363639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49.459920506960003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25.053991881818181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16.702661254545454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10.021596752727273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3.3405322509090913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133.62129003636363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614.00987091059631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167.01157999999998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614.00987091059631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1240.5156509105964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6.3136690909090909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0.50509352727272727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24.052072727272726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0.60130181818181816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0.22104576398545456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24.052072727272726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55.745255654894542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125.22110363636364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4.0587872727272734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0.30065090909090908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2.4052072727272726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0.45097636363636362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132.43672545454544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132.43672545454544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132.43672545454544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0.29369521774745821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0.29372458726923295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252.15350700000002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167.87850000000003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420.6194268050167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1503.2545454545455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1240.5156509105964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55.745255654894542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132.43672545454544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2936.9521774745817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420.6194268050167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3357.57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3357.57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3357.57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40290.840000000004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G165"/>
  <sheetViews>
    <sheetView view="pageBreakPreview" topLeftCell="C115" zoomScaleNormal="100" zoomScaleSheetLayoutView="100" workbookViewId="0">
      <selection activeCell="D136" sqref="D136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5.6328125" style="192" customWidth="1"/>
    <col min="4" max="4" width="32.906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224</v>
      </c>
    </row>
    <row r="28" spans="1:4" x14ac:dyDescent="0.2">
      <c r="A28" s="21">
        <v>2</v>
      </c>
      <c r="B28" s="398" t="s">
        <v>131</v>
      </c>
      <c r="C28" s="399"/>
      <c r="D28" s="222">
        <v>1653.58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Copeiro 40hs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D28/220*200</f>
        <v>1503.2545454545455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0.2</v>
      </c>
      <c r="D37" s="188">
        <f>C37*D35</f>
        <v>300.65090909090912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1803.9054545454546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150.26532436363638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50.148571636363634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200.41389600000002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400.86387010909095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50.107983763636369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59.351904608352001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30.064790258181819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20.043193505454546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12.025916103272728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4.0086387010909093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160.34554804363637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736.81184509271566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200.41389600000002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736.81184509271566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1396.7199410927158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7.5764029090909091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0.60611223272727277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28.862487272727275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0.72156218181818188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0.26525491678254554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28.862487272727275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66.894306785873454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150.26532436363638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4.870544727272728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0.36078109090909094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2.8862487272727275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0.5411716363636363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158.92407054545453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158.92407054545453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158.92407054545453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1922.39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70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1997.39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0.54238337729694985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0.54243761563467952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465.66581099999996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310.03050000000002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776.78113199293159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1803.9054545454546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1396.7199410927158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66.894306785873454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158.92407054545453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1997.39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5423.8337729694986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776.78113199293159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6200.61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6200.61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6200.61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74407.319999999992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G165"/>
  <sheetViews>
    <sheetView view="pageBreakPreview" topLeftCell="A133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4.36328125" style="192" customWidth="1"/>
    <col min="4" max="4" width="35.363281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209</v>
      </c>
    </row>
    <row r="28" spans="1:4" x14ac:dyDescent="0.2">
      <c r="A28" s="21">
        <v>2</v>
      </c>
      <c r="B28" s="398" t="s">
        <v>131</v>
      </c>
      <c r="C28" s="399"/>
      <c r="D28" s="222">
        <v>1869.5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Recepcionista 44hs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</f>
        <v>1869.5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1869.5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155.72935000000001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51.972099999999998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207.70145000000002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415.44029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51.930036250000001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61.510089337399997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31.15802175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20.772014500000001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12.463208700000001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4.1544029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166.17611600000001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763.60417943739992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25.42*21*0.81</f>
        <v>432.39420000000007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459.49420000000009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207.70145000000002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763.60417943739992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459.49420000000009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1430.7998294374001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7.8518999999999997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0.62815199999999993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29.911999999999999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0.74780000000000002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0.27490025360000003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29.911999999999999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69.326752253600006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155.72935000000001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5.04765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0.37390000000000001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2.9912000000000001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0.56084999999999996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164.70294999999999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164.70294999999999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164.70294999999999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0.35393295316910001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0.35396834646441688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303.87037099999998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202.31050000000002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506.8887722996335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1869.5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1430.7998294374001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69.326752253600006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164.70294999999999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3539.3295316909998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506.8887722996335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4046.21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4046.21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4046.21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48554.520000000004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G165"/>
  <sheetViews>
    <sheetView view="pageBreakPreview" topLeftCell="A133" zoomScaleNormal="100" zoomScaleSheetLayoutView="100" workbookViewId="0">
      <selection activeCell="M47" sqref="M47"/>
    </sheetView>
  </sheetViews>
  <sheetFormatPr defaultColWidth="9" defaultRowHeight="12.6" x14ac:dyDescent="0.2"/>
  <cols>
    <col min="1" max="1" width="3.36328125" style="192" bestFit="1" customWidth="1"/>
    <col min="2" max="2" width="54.6328125" style="192" customWidth="1"/>
    <col min="3" max="3" width="14.36328125" style="192" customWidth="1"/>
    <col min="4" max="4" width="31.90625" style="191" customWidth="1"/>
    <col min="5" max="5" width="24.26953125" style="191" customWidth="1"/>
    <col min="6" max="6" width="13.7265625" style="192" bestFit="1" customWidth="1"/>
    <col min="7" max="16384" width="9" style="192"/>
  </cols>
  <sheetData>
    <row r="1" spans="1:5" x14ac:dyDescent="0.2">
      <c r="A1" s="2"/>
      <c r="B1" s="3"/>
      <c r="C1" s="3"/>
      <c r="D1" s="4"/>
    </row>
    <row r="2" spans="1:5" x14ac:dyDescent="0.2">
      <c r="A2" s="5"/>
      <c r="B2" s="6"/>
      <c r="C2" s="6"/>
      <c r="D2" s="7"/>
    </row>
    <row r="3" spans="1:5" x14ac:dyDescent="0.2">
      <c r="A3" s="5"/>
      <c r="B3" s="6"/>
      <c r="C3" s="6"/>
      <c r="D3" s="7"/>
    </row>
    <row r="4" spans="1:5" x14ac:dyDescent="0.2">
      <c r="A4" s="5"/>
      <c r="B4" s="6"/>
      <c r="C4" s="6"/>
      <c r="D4" s="7"/>
    </row>
    <row r="5" spans="1:5" x14ac:dyDescent="0.2">
      <c r="A5" s="5"/>
      <c r="B5" s="6"/>
      <c r="C5" s="6"/>
      <c r="D5" s="7"/>
    </row>
    <row r="6" spans="1:5" x14ac:dyDescent="0.2">
      <c r="A6" s="5"/>
      <c r="B6" s="6"/>
      <c r="C6" s="6"/>
      <c r="D6" s="7"/>
    </row>
    <row r="7" spans="1:5" ht="13.2" thickBot="1" x14ac:dyDescent="0.25">
      <c r="A7" s="5"/>
      <c r="B7" s="6"/>
      <c r="C7" s="6"/>
      <c r="D7" s="7"/>
    </row>
    <row r="8" spans="1:5" x14ac:dyDescent="0.2">
      <c r="A8" s="38"/>
      <c r="B8" s="39" t="s">
        <v>19</v>
      </c>
      <c r="C8" s="369" t="s">
        <v>204</v>
      </c>
      <c r="D8" s="369"/>
    </row>
    <row r="9" spans="1:5" ht="13.2" thickBot="1" x14ac:dyDescent="0.25">
      <c r="A9" s="18"/>
      <c r="B9" s="193" t="s">
        <v>20</v>
      </c>
      <c r="C9" s="370" t="s">
        <v>204</v>
      </c>
      <c r="D9" s="371"/>
    </row>
    <row r="10" spans="1:5" ht="13.2" thickBot="1" x14ac:dyDescent="0.25">
      <c r="A10" s="40"/>
      <c r="B10" s="41"/>
      <c r="C10" s="41"/>
      <c r="D10" s="42"/>
    </row>
    <row r="11" spans="1:5" s="1" customFormat="1" ht="13.2" thickBot="1" x14ac:dyDescent="0.25">
      <c r="A11" s="372" t="s">
        <v>134</v>
      </c>
      <c r="B11" s="373"/>
      <c r="C11" s="373"/>
      <c r="D11" s="373"/>
      <c r="E11" s="121"/>
    </row>
    <row r="12" spans="1:5" s="195" customFormat="1" x14ac:dyDescent="0.2">
      <c r="A12" s="32" t="s">
        <v>21</v>
      </c>
      <c r="B12" s="374" t="s">
        <v>22</v>
      </c>
      <c r="C12" s="374"/>
      <c r="D12" s="215">
        <v>45670</v>
      </c>
      <c r="E12" s="194"/>
    </row>
    <row r="13" spans="1:5" s="195" customFormat="1" x14ac:dyDescent="0.2">
      <c r="A13" s="32" t="s">
        <v>23</v>
      </c>
      <c r="B13" s="374" t="s">
        <v>24</v>
      </c>
      <c r="C13" s="374"/>
      <c r="D13" s="212" t="s">
        <v>205</v>
      </c>
      <c r="E13" s="194"/>
    </row>
    <row r="14" spans="1:5" s="195" customFormat="1" x14ac:dyDescent="0.2">
      <c r="A14" s="32" t="s">
        <v>25</v>
      </c>
      <c r="B14" s="33" t="s">
        <v>26</v>
      </c>
      <c r="C14" s="34"/>
      <c r="D14" s="224" t="s">
        <v>234</v>
      </c>
      <c r="E14" s="194"/>
    </row>
    <row r="15" spans="1:5" s="195" customFormat="1" ht="13.2" thickBot="1" x14ac:dyDescent="0.25">
      <c r="A15" s="43" t="s">
        <v>29</v>
      </c>
      <c r="B15" s="388" t="s">
        <v>115</v>
      </c>
      <c r="C15" s="388"/>
      <c r="D15" s="213">
        <v>12</v>
      </c>
      <c r="E15" s="194"/>
    </row>
    <row r="16" spans="1:5" ht="13.2" thickBot="1" x14ac:dyDescent="0.25">
      <c r="A16" s="196"/>
      <c r="B16" s="197"/>
      <c r="C16" s="197"/>
      <c r="D16" s="198"/>
    </row>
    <row r="17" spans="1:4" ht="13.2" thickBot="1" x14ac:dyDescent="0.25">
      <c r="A17" s="393" t="s">
        <v>28</v>
      </c>
      <c r="B17" s="394"/>
      <c r="C17" s="394"/>
      <c r="D17" s="394"/>
    </row>
    <row r="18" spans="1:4" x14ac:dyDescent="0.2">
      <c r="A18" s="38" t="s">
        <v>21</v>
      </c>
      <c r="B18" s="395" t="s">
        <v>30</v>
      </c>
      <c r="C18" s="395"/>
      <c r="D18" s="217" t="s">
        <v>31</v>
      </c>
    </row>
    <row r="19" spans="1:4" x14ac:dyDescent="0.2">
      <c r="A19" s="15" t="s">
        <v>23</v>
      </c>
      <c r="B19" s="383" t="s">
        <v>33</v>
      </c>
      <c r="C19" s="383"/>
      <c r="D19" s="218" t="s">
        <v>34</v>
      </c>
    </row>
    <row r="20" spans="1:4" ht="13.2" thickBot="1" x14ac:dyDescent="0.25">
      <c r="A20" s="18" t="s">
        <v>25</v>
      </c>
      <c r="B20" s="390" t="s">
        <v>116</v>
      </c>
      <c r="C20" s="390"/>
      <c r="D20" s="216">
        <v>1</v>
      </c>
    </row>
    <row r="21" spans="1:4" x14ac:dyDescent="0.2">
      <c r="A21" s="44"/>
      <c r="B21" s="45"/>
      <c r="C21" s="45"/>
      <c r="D21" s="46"/>
    </row>
    <row r="22" spans="1:4" x14ac:dyDescent="0.2">
      <c r="A22" s="391" t="s">
        <v>117</v>
      </c>
      <c r="B22" s="392"/>
      <c r="C22" s="392"/>
      <c r="D22" s="392"/>
    </row>
    <row r="23" spans="1:4" x14ac:dyDescent="0.2">
      <c r="A23" s="44"/>
      <c r="B23" s="45"/>
      <c r="C23" s="45"/>
      <c r="D23" s="46"/>
    </row>
    <row r="24" spans="1:4" x14ac:dyDescent="0.2">
      <c r="A24" s="391" t="s">
        <v>36</v>
      </c>
      <c r="B24" s="392"/>
      <c r="C24" s="392"/>
      <c r="D24" s="392"/>
    </row>
    <row r="25" spans="1:4" ht="13.2" thickBot="1" x14ac:dyDescent="0.25">
      <c r="A25" s="47"/>
      <c r="B25" s="48"/>
      <c r="C25" s="48"/>
      <c r="D25" s="49"/>
    </row>
    <row r="26" spans="1:4" x14ac:dyDescent="0.2">
      <c r="A26" s="396" t="s">
        <v>130</v>
      </c>
      <c r="B26" s="397"/>
      <c r="C26" s="397"/>
      <c r="D26" s="397"/>
    </row>
    <row r="27" spans="1:4" ht="24" customHeight="1" x14ac:dyDescent="0.2">
      <c r="A27" s="21">
        <v>1</v>
      </c>
      <c r="B27" s="383" t="s">
        <v>182</v>
      </c>
      <c r="C27" s="383"/>
      <c r="D27" s="214" t="s">
        <v>211</v>
      </c>
    </row>
    <row r="28" spans="1:4" x14ac:dyDescent="0.2">
      <c r="A28" s="21">
        <v>2</v>
      </c>
      <c r="B28" s="398" t="s">
        <v>131</v>
      </c>
      <c r="C28" s="399"/>
      <c r="D28" s="222">
        <v>1869.5</v>
      </c>
    </row>
    <row r="29" spans="1:4" ht="22.5" customHeight="1" x14ac:dyDescent="0.2">
      <c r="A29" s="21">
        <v>3</v>
      </c>
      <c r="B29" s="383" t="s">
        <v>37</v>
      </c>
      <c r="C29" s="383"/>
      <c r="D29" s="219" t="str">
        <f>D27</f>
        <v>Telefonista 30hs semanais</v>
      </c>
    </row>
    <row r="30" spans="1:4" ht="13.2" thickBot="1" x14ac:dyDescent="0.25">
      <c r="A30" s="50">
        <v>4</v>
      </c>
      <c r="B30" s="390" t="s">
        <v>38</v>
      </c>
      <c r="C30" s="390"/>
      <c r="D30" s="216" t="s">
        <v>183</v>
      </c>
    </row>
    <row r="31" spans="1:4" x14ac:dyDescent="0.2">
      <c r="A31" s="51"/>
      <c r="B31" s="52"/>
      <c r="C31" s="52"/>
      <c r="D31" s="53"/>
    </row>
    <row r="32" spans="1:4" ht="13.2" thickBot="1" x14ac:dyDescent="0.25">
      <c r="A32" s="51"/>
      <c r="B32" s="52"/>
      <c r="C32" s="52"/>
      <c r="D32" s="53"/>
    </row>
    <row r="33" spans="1:7" ht="13.2" thickBot="1" x14ac:dyDescent="0.25">
      <c r="A33" s="379" t="s">
        <v>63</v>
      </c>
      <c r="B33" s="380"/>
      <c r="C33" s="380"/>
      <c r="D33" s="380"/>
    </row>
    <row r="34" spans="1:7" s="1" customFormat="1" x14ac:dyDescent="0.2">
      <c r="A34" s="54">
        <v>1</v>
      </c>
      <c r="B34" s="39" t="s">
        <v>39</v>
      </c>
      <c r="C34" s="26" t="s">
        <v>40</v>
      </c>
      <c r="D34" s="55" t="s">
        <v>41</v>
      </c>
      <c r="E34" s="121"/>
    </row>
    <row r="35" spans="1:7" x14ac:dyDescent="0.2">
      <c r="A35" s="15" t="s">
        <v>21</v>
      </c>
      <c r="B35" s="56" t="s">
        <v>118</v>
      </c>
      <c r="C35" s="36">
        <v>0</v>
      </c>
      <c r="D35" s="188">
        <f>D28/180*150</f>
        <v>1557.9166666666667</v>
      </c>
    </row>
    <row r="36" spans="1:7" x14ac:dyDescent="0.2">
      <c r="A36" s="15" t="s">
        <v>23</v>
      </c>
      <c r="B36" s="57" t="s">
        <v>119</v>
      </c>
      <c r="C36" s="199">
        <v>0</v>
      </c>
      <c r="D36" s="188">
        <f>C36*D35</f>
        <v>0</v>
      </c>
    </row>
    <row r="37" spans="1:7" x14ac:dyDescent="0.2">
      <c r="A37" s="15" t="s">
        <v>25</v>
      </c>
      <c r="B37" s="57" t="s">
        <v>200</v>
      </c>
      <c r="C37" s="199">
        <v>0</v>
      </c>
      <c r="D37" s="188">
        <f>C37*D28</f>
        <v>0</v>
      </c>
      <c r="G37" s="200"/>
    </row>
    <row r="38" spans="1:7" x14ac:dyDescent="0.2">
      <c r="A38" s="15" t="s">
        <v>46</v>
      </c>
      <c r="B38" s="57" t="s">
        <v>42</v>
      </c>
      <c r="C38" s="199">
        <v>0</v>
      </c>
      <c r="D38" s="188">
        <f>(D35+D37)/220*7*15*C38</f>
        <v>0</v>
      </c>
    </row>
    <row r="39" spans="1:7" x14ac:dyDescent="0.2">
      <c r="A39" s="15" t="s">
        <v>29</v>
      </c>
      <c r="B39" s="57" t="s">
        <v>120</v>
      </c>
      <c r="C39" s="201">
        <v>0</v>
      </c>
      <c r="D39" s="188">
        <f>((D35*1.2)/220)*((((60/52.5)-1)*C39))</f>
        <v>0</v>
      </c>
    </row>
    <row r="40" spans="1:7" x14ac:dyDescent="0.2">
      <c r="A40" s="15" t="s">
        <v>32</v>
      </c>
      <c r="B40" s="57" t="s">
        <v>121</v>
      </c>
      <c r="C40" s="199">
        <v>0</v>
      </c>
      <c r="D40" s="188">
        <v>0</v>
      </c>
    </row>
    <row r="41" spans="1:7" ht="13.2" thickBot="1" x14ac:dyDescent="0.25">
      <c r="A41" s="30" t="s">
        <v>35</v>
      </c>
      <c r="B41" s="58" t="s">
        <v>179</v>
      </c>
      <c r="C41" s="202">
        <v>0</v>
      </c>
      <c r="D41" s="203">
        <f>C41*D35</f>
        <v>0</v>
      </c>
    </row>
    <row r="42" spans="1:7" s="1" customFormat="1" ht="13.2" thickBot="1" x14ac:dyDescent="0.25">
      <c r="A42" s="59"/>
      <c r="B42" s="60" t="s">
        <v>44</v>
      </c>
      <c r="C42" s="61">
        <v>0</v>
      </c>
      <c r="D42" s="62">
        <f>SUM(D35:D41)</f>
        <v>1557.9166666666667</v>
      </c>
      <c r="E42" s="121"/>
    </row>
    <row r="43" spans="1:7" s="1" customFormat="1" ht="13.2" thickBot="1" x14ac:dyDescent="0.25">
      <c r="A43" s="63"/>
      <c r="B43" s="64"/>
      <c r="C43" s="64"/>
      <c r="D43" s="65"/>
      <c r="E43" s="181"/>
    </row>
    <row r="44" spans="1:7" s="1" customFormat="1" ht="13.2" thickBot="1" x14ac:dyDescent="0.25">
      <c r="A44" s="379" t="s">
        <v>99</v>
      </c>
      <c r="B44" s="380"/>
      <c r="C44" s="380"/>
      <c r="D44" s="380"/>
      <c r="E44" s="121"/>
    </row>
    <row r="45" spans="1:7" s="1" customFormat="1" x14ac:dyDescent="0.2">
      <c r="A45" s="63" t="s">
        <v>74</v>
      </c>
      <c r="B45" s="22" t="s">
        <v>75</v>
      </c>
      <c r="C45" s="23" t="s">
        <v>40</v>
      </c>
      <c r="D45" s="66" t="s">
        <v>41</v>
      </c>
      <c r="E45" s="121"/>
    </row>
    <row r="46" spans="1:7" s="1" customFormat="1" x14ac:dyDescent="0.2">
      <c r="A46" s="15" t="s">
        <v>21</v>
      </c>
      <c r="B46" s="36" t="s">
        <v>76</v>
      </c>
      <c r="C46" s="16">
        <v>8.3299999999999999E-2</v>
      </c>
      <c r="D46" s="67">
        <f>C46*D42</f>
        <v>129.77445833333334</v>
      </c>
      <c r="E46" s="121"/>
    </row>
    <row r="47" spans="1:7" s="1" customFormat="1" ht="13.2" thickBot="1" x14ac:dyDescent="0.25">
      <c r="A47" s="15" t="s">
        <v>23</v>
      </c>
      <c r="B47" s="36" t="s">
        <v>72</v>
      </c>
      <c r="C47" s="16">
        <v>2.7799999999999998E-2</v>
      </c>
      <c r="D47" s="67">
        <f>C47*D42</f>
        <v>43.310083333333331</v>
      </c>
      <c r="G47" s="121"/>
    </row>
    <row r="48" spans="1:7" s="1" customFormat="1" ht="13.2" thickBot="1" x14ac:dyDescent="0.25">
      <c r="A48" s="59"/>
      <c r="B48" s="60" t="s">
        <v>55</v>
      </c>
      <c r="C48" s="61">
        <f>SUM(C46:C47)</f>
        <v>0.1111</v>
      </c>
      <c r="D48" s="62">
        <f>SUM(D46:D47)</f>
        <v>173.08454166666667</v>
      </c>
      <c r="E48" s="121"/>
    </row>
    <row r="49" spans="1:5" s="1" customFormat="1" ht="13.2" thickBot="1" x14ac:dyDescent="0.25">
      <c r="A49" s="63"/>
      <c r="B49" s="64"/>
      <c r="C49" s="64"/>
      <c r="D49" s="65"/>
      <c r="E49" s="121"/>
    </row>
    <row r="50" spans="1:5" s="1" customFormat="1" x14ac:dyDescent="0.2">
      <c r="A50" s="54" t="s">
        <v>77</v>
      </c>
      <c r="B50" s="39" t="s">
        <v>78</v>
      </c>
      <c r="C50" s="26" t="s">
        <v>40</v>
      </c>
      <c r="D50" s="55" t="s">
        <v>41</v>
      </c>
      <c r="E50" s="121"/>
    </row>
    <row r="51" spans="1:5" s="1" customFormat="1" x14ac:dyDescent="0.2">
      <c r="A51" s="15" t="s">
        <v>21</v>
      </c>
      <c r="B51" s="36" t="s">
        <v>50</v>
      </c>
      <c r="C51" s="16">
        <v>0.2</v>
      </c>
      <c r="D51" s="17">
        <f>($D$42+$D$48)*C51</f>
        <v>346.20024166666667</v>
      </c>
      <c r="E51" s="121"/>
    </row>
    <row r="52" spans="1:5" s="1" customFormat="1" x14ac:dyDescent="0.2">
      <c r="A52" s="15" t="s">
        <v>23</v>
      </c>
      <c r="B52" s="36" t="s">
        <v>69</v>
      </c>
      <c r="C52" s="16">
        <v>2.5000000000000001E-2</v>
      </c>
      <c r="D52" s="17">
        <f t="shared" ref="D52:D58" si="0">($D$42+$D$48)*C52</f>
        <v>43.275030208333334</v>
      </c>
      <c r="E52" s="121"/>
    </row>
    <row r="53" spans="1:5" s="1" customFormat="1" x14ac:dyDescent="0.2">
      <c r="A53" s="15" t="s">
        <v>25</v>
      </c>
      <c r="B53" s="36" t="s">
        <v>229</v>
      </c>
      <c r="C53" s="16">
        <f>2%*1.4806</f>
        <v>2.9611999999999999E-2</v>
      </c>
      <c r="D53" s="17">
        <f t="shared" si="0"/>
        <v>51.258407781166667</v>
      </c>
      <c r="E53" s="121"/>
    </row>
    <row r="54" spans="1:5" s="1" customFormat="1" x14ac:dyDescent="0.2">
      <c r="A54" s="15" t="s">
        <v>29</v>
      </c>
      <c r="B54" s="36" t="s">
        <v>122</v>
      </c>
      <c r="C54" s="16">
        <v>1.4999999999999999E-2</v>
      </c>
      <c r="D54" s="17">
        <f t="shared" si="0"/>
        <v>25.965018125</v>
      </c>
      <c r="E54" s="121"/>
    </row>
    <row r="55" spans="1:5" s="1" customFormat="1" x14ac:dyDescent="0.2">
      <c r="A55" s="15" t="s">
        <v>32</v>
      </c>
      <c r="B55" s="36" t="s">
        <v>51</v>
      </c>
      <c r="C55" s="16">
        <v>0.01</v>
      </c>
      <c r="D55" s="17">
        <f t="shared" si="0"/>
        <v>17.310012083333334</v>
      </c>
      <c r="E55" s="121"/>
    </row>
    <row r="56" spans="1:5" s="1" customFormat="1" x14ac:dyDescent="0.2">
      <c r="A56" s="15" t="s">
        <v>35</v>
      </c>
      <c r="B56" s="36" t="s">
        <v>54</v>
      </c>
      <c r="C56" s="16">
        <v>6.0000000000000001E-3</v>
      </c>
      <c r="D56" s="17">
        <f t="shared" si="0"/>
        <v>10.38600725</v>
      </c>
      <c r="E56" s="121"/>
    </row>
    <row r="57" spans="1:5" s="1" customFormat="1" x14ac:dyDescent="0.2">
      <c r="A57" s="15" t="s">
        <v>27</v>
      </c>
      <c r="B57" s="36" t="s">
        <v>52</v>
      </c>
      <c r="C57" s="16">
        <v>2E-3</v>
      </c>
      <c r="D57" s="17">
        <f t="shared" si="0"/>
        <v>3.462002416666667</v>
      </c>
      <c r="E57" s="121"/>
    </row>
    <row r="58" spans="1:5" s="1" customFormat="1" ht="13.2" thickBot="1" x14ac:dyDescent="0.25">
      <c r="A58" s="18" t="s">
        <v>43</v>
      </c>
      <c r="B58" s="68" t="s">
        <v>53</v>
      </c>
      <c r="C58" s="19">
        <v>0.08</v>
      </c>
      <c r="D58" s="17">
        <f t="shared" si="0"/>
        <v>138.48009666666667</v>
      </c>
      <c r="E58" s="121"/>
    </row>
    <row r="59" spans="1:5" s="1" customFormat="1" ht="13.2" thickBot="1" x14ac:dyDescent="0.25">
      <c r="A59" s="59"/>
      <c r="B59" s="60" t="s">
        <v>55</v>
      </c>
      <c r="C59" s="69">
        <f>SUM(C51:C58)</f>
        <v>0.36761200000000005</v>
      </c>
      <c r="D59" s="62">
        <f>SUM(D51:D58)</f>
        <v>636.33681619783329</v>
      </c>
      <c r="E59" s="121"/>
    </row>
    <row r="60" spans="1:5" s="1" customFormat="1" ht="13.2" thickBot="1" x14ac:dyDescent="0.25">
      <c r="A60" s="63"/>
      <c r="B60" s="64"/>
      <c r="C60" s="70"/>
      <c r="D60" s="65"/>
      <c r="E60" s="121"/>
    </row>
    <row r="61" spans="1:5" s="1" customFormat="1" ht="13.2" thickBot="1" x14ac:dyDescent="0.25">
      <c r="A61" s="82" t="s">
        <v>79</v>
      </c>
      <c r="B61" s="83" t="s">
        <v>45</v>
      </c>
      <c r="C61" s="84" t="s">
        <v>40</v>
      </c>
      <c r="D61" s="85" t="s">
        <v>41</v>
      </c>
      <c r="E61" s="121"/>
    </row>
    <row r="62" spans="1:5" s="1" customFormat="1" x14ac:dyDescent="0.2">
      <c r="A62" s="38" t="s">
        <v>21</v>
      </c>
      <c r="B62" s="126" t="s">
        <v>225</v>
      </c>
      <c r="C62" s="87"/>
      <c r="D62" s="257"/>
      <c r="E62" s="121"/>
    </row>
    <row r="63" spans="1:5" s="1" customFormat="1" x14ac:dyDescent="0.2">
      <c r="A63" s="15" t="s">
        <v>23</v>
      </c>
      <c r="B63" s="81" t="s">
        <v>207</v>
      </c>
      <c r="C63" s="16"/>
      <c r="D63" s="223">
        <f>12.71*21*0.9</f>
        <v>240.21900000000002</v>
      </c>
      <c r="E63" s="121"/>
    </row>
    <row r="64" spans="1:5" s="1" customFormat="1" x14ac:dyDescent="0.2">
      <c r="A64" s="15" t="s">
        <v>25</v>
      </c>
      <c r="B64" s="36" t="s">
        <v>196</v>
      </c>
      <c r="C64" s="16"/>
      <c r="D64" s="223">
        <v>24.1</v>
      </c>
      <c r="E64" s="121"/>
    </row>
    <row r="65" spans="1:5" s="1" customFormat="1" x14ac:dyDescent="0.2">
      <c r="A65" s="15" t="s">
        <v>29</v>
      </c>
      <c r="B65" s="36" t="s">
        <v>125</v>
      </c>
      <c r="C65" s="16"/>
      <c r="D65" s="235">
        <v>3</v>
      </c>
      <c r="E65" s="121"/>
    </row>
    <row r="66" spans="1:5" s="1" customFormat="1" x14ac:dyDescent="0.2">
      <c r="A66" s="15" t="s">
        <v>32</v>
      </c>
      <c r="B66" s="125" t="s">
        <v>197</v>
      </c>
      <c r="C66" s="110"/>
      <c r="D66" s="17">
        <v>0</v>
      </c>
      <c r="E66" s="121"/>
    </row>
    <row r="67" spans="1:5" s="1" customFormat="1" x14ac:dyDescent="0.2">
      <c r="A67" s="15" t="s">
        <v>35</v>
      </c>
      <c r="B67" s="186" t="s">
        <v>198</v>
      </c>
      <c r="C67" s="110"/>
      <c r="D67" s="17">
        <v>0</v>
      </c>
      <c r="E67" s="121"/>
    </row>
    <row r="68" spans="1:5" s="1" customFormat="1" ht="13.2" thickBot="1" x14ac:dyDescent="0.25">
      <c r="A68" s="182" t="s">
        <v>27</v>
      </c>
      <c r="B68" s="183" t="s">
        <v>179</v>
      </c>
      <c r="C68" s="184"/>
      <c r="D68" s="185">
        <v>0</v>
      </c>
      <c r="E68" s="121"/>
    </row>
    <row r="69" spans="1:5" s="1" customFormat="1" ht="13.2" thickBot="1" x14ac:dyDescent="0.25">
      <c r="A69" s="106"/>
      <c r="B69" s="107" t="s">
        <v>55</v>
      </c>
      <c r="C69" s="108"/>
      <c r="D69" s="109">
        <f>SUM(D62:D68)</f>
        <v>267.31900000000002</v>
      </c>
      <c r="E69" s="121"/>
    </row>
    <row r="70" spans="1:5" s="1" customFormat="1" ht="13.2" thickBot="1" x14ac:dyDescent="0.25">
      <c r="A70" s="73"/>
      <c r="B70" s="74"/>
      <c r="C70" s="75"/>
      <c r="D70" s="76"/>
      <c r="E70" s="121"/>
    </row>
    <row r="71" spans="1:5" s="1" customFormat="1" ht="13.2" thickBot="1" x14ac:dyDescent="0.25">
      <c r="A71" s="361" t="s">
        <v>84</v>
      </c>
      <c r="B71" s="362"/>
      <c r="C71" s="362"/>
      <c r="D71" s="362"/>
      <c r="E71" s="121"/>
    </row>
    <row r="72" spans="1:5" s="1" customFormat="1" x14ac:dyDescent="0.2">
      <c r="A72" s="54">
        <v>2</v>
      </c>
      <c r="B72" s="39" t="s">
        <v>81</v>
      </c>
      <c r="C72" s="26" t="s">
        <v>40</v>
      </c>
      <c r="D72" s="55" t="s">
        <v>41</v>
      </c>
      <c r="E72" s="121"/>
    </row>
    <row r="73" spans="1:5" s="1" customFormat="1" x14ac:dyDescent="0.2">
      <c r="A73" s="15" t="s">
        <v>74</v>
      </c>
      <c r="B73" s="36" t="s">
        <v>82</v>
      </c>
      <c r="C73" s="16"/>
      <c r="D73" s="17">
        <f>D48</f>
        <v>173.08454166666667</v>
      </c>
      <c r="E73" s="121"/>
    </row>
    <row r="74" spans="1:5" s="1" customFormat="1" x14ac:dyDescent="0.2">
      <c r="A74" s="15" t="s">
        <v>77</v>
      </c>
      <c r="B74" s="36" t="s">
        <v>83</v>
      </c>
      <c r="C74" s="101"/>
      <c r="D74" s="17">
        <f>D59</f>
        <v>636.33681619783329</v>
      </c>
      <c r="E74" s="121"/>
    </row>
    <row r="75" spans="1:5" s="1" customFormat="1" ht="13.2" thickBot="1" x14ac:dyDescent="0.25">
      <c r="A75" s="15" t="s">
        <v>79</v>
      </c>
      <c r="B75" s="36" t="s">
        <v>45</v>
      </c>
      <c r="C75" s="16"/>
      <c r="D75" s="17">
        <f>D69</f>
        <v>267.31900000000002</v>
      </c>
      <c r="E75" s="121"/>
    </row>
    <row r="76" spans="1:5" s="1" customFormat="1" ht="13.2" thickBot="1" x14ac:dyDescent="0.25">
      <c r="A76" s="59"/>
      <c r="B76" s="60" t="s">
        <v>55</v>
      </c>
      <c r="C76" s="77">
        <v>0</v>
      </c>
      <c r="D76" s="62">
        <f>SUM(D73:D75)</f>
        <v>1076.7403578644999</v>
      </c>
      <c r="E76" s="121"/>
    </row>
    <row r="77" spans="1:5" s="1" customFormat="1" x14ac:dyDescent="0.2">
      <c r="A77" s="63"/>
      <c r="B77" s="64"/>
      <c r="C77" s="64"/>
      <c r="D77" s="65"/>
      <c r="E77" s="121"/>
    </row>
    <row r="78" spans="1:5" s="1" customFormat="1" x14ac:dyDescent="0.2">
      <c r="A78" s="63"/>
      <c r="B78" s="64"/>
      <c r="C78" s="64"/>
      <c r="D78" s="65"/>
      <c r="E78" s="121"/>
    </row>
    <row r="79" spans="1:5" s="1" customFormat="1" x14ac:dyDescent="0.2">
      <c r="A79" s="381"/>
      <c r="B79" s="382"/>
      <c r="C79" s="382"/>
      <c r="D79" s="382"/>
      <c r="E79" s="121"/>
    </row>
    <row r="80" spans="1:5" s="1" customFormat="1" x14ac:dyDescent="0.2">
      <c r="A80" s="355"/>
      <c r="B80" s="356"/>
      <c r="C80" s="356"/>
      <c r="D80" s="356"/>
      <c r="E80" s="121"/>
    </row>
    <row r="81" spans="1:5" s="1" customFormat="1" x14ac:dyDescent="0.2">
      <c r="A81" s="355"/>
      <c r="B81" s="356"/>
      <c r="C81" s="356"/>
      <c r="D81" s="356"/>
      <c r="E81" s="121"/>
    </row>
    <row r="82" spans="1:5" s="1" customFormat="1" ht="13.2" thickBot="1" x14ac:dyDescent="0.25">
      <c r="A82" s="363"/>
      <c r="B82" s="364"/>
      <c r="C82" s="364"/>
      <c r="D82" s="364"/>
      <c r="E82" s="121"/>
    </row>
    <row r="83" spans="1:5" s="1" customFormat="1" x14ac:dyDescent="0.2">
      <c r="A83" s="63"/>
      <c r="B83" s="64"/>
      <c r="C83" s="64"/>
      <c r="D83" s="65"/>
      <c r="E83" s="121"/>
    </row>
    <row r="84" spans="1:5" s="1" customFormat="1" x14ac:dyDescent="0.2">
      <c r="A84" s="63"/>
      <c r="B84" s="64"/>
      <c r="C84" s="64"/>
      <c r="D84" s="65"/>
      <c r="E84" s="121"/>
    </row>
    <row r="85" spans="1:5" s="1" customFormat="1" x14ac:dyDescent="0.2">
      <c r="A85" s="63"/>
      <c r="B85" s="64"/>
      <c r="C85" s="64"/>
      <c r="D85" s="65"/>
      <c r="E85" s="121"/>
    </row>
    <row r="86" spans="1:5" s="1" customFormat="1" x14ac:dyDescent="0.2">
      <c r="A86" s="63"/>
      <c r="B86" s="64"/>
      <c r="C86" s="64"/>
      <c r="D86" s="65"/>
      <c r="E86" s="121"/>
    </row>
    <row r="87" spans="1:5" s="1" customFormat="1" x14ac:dyDescent="0.2">
      <c r="A87" s="63"/>
      <c r="B87" s="64"/>
      <c r="C87" s="64"/>
      <c r="D87" s="65"/>
      <c r="E87" s="121"/>
    </row>
    <row r="88" spans="1:5" s="1" customFormat="1" x14ac:dyDescent="0.2">
      <c r="A88" s="63"/>
      <c r="B88" s="64"/>
      <c r="C88" s="64"/>
      <c r="D88" s="65"/>
      <c r="E88" s="121"/>
    </row>
    <row r="89" spans="1:5" s="1" customFormat="1" x14ac:dyDescent="0.2">
      <c r="A89" s="63"/>
      <c r="B89" s="64"/>
      <c r="C89" s="64"/>
      <c r="D89" s="65"/>
      <c r="E89" s="121"/>
    </row>
    <row r="90" spans="1:5" s="1" customFormat="1" ht="13.2" thickBot="1" x14ac:dyDescent="0.25">
      <c r="A90" s="63"/>
      <c r="B90" s="64"/>
      <c r="C90" s="64"/>
      <c r="D90" s="65"/>
      <c r="E90" s="121"/>
    </row>
    <row r="91" spans="1:5" s="1" customFormat="1" ht="13.2" thickBot="1" x14ac:dyDescent="0.25">
      <c r="A91" s="379" t="s">
        <v>85</v>
      </c>
      <c r="B91" s="380"/>
      <c r="C91" s="380"/>
      <c r="D91" s="380"/>
      <c r="E91" s="121"/>
    </row>
    <row r="92" spans="1:5" s="1" customFormat="1" x14ac:dyDescent="0.2">
      <c r="A92" s="54">
        <v>3</v>
      </c>
      <c r="B92" s="39" t="s">
        <v>86</v>
      </c>
      <c r="C92" s="26" t="s">
        <v>40</v>
      </c>
      <c r="D92" s="55" t="s">
        <v>41</v>
      </c>
      <c r="E92" s="121"/>
    </row>
    <row r="93" spans="1:5" s="1" customFormat="1" x14ac:dyDescent="0.2">
      <c r="A93" s="78" t="s">
        <v>21</v>
      </c>
      <c r="B93" s="79" t="s">
        <v>70</v>
      </c>
      <c r="C93" s="80">
        <f>Encargos!C35</f>
        <v>4.1999999999999997E-3</v>
      </c>
      <c r="D93" s="111">
        <f>C93*D42</f>
        <v>6.5432499999999996</v>
      </c>
      <c r="E93" s="121"/>
    </row>
    <row r="94" spans="1:5" s="1" customFormat="1" x14ac:dyDescent="0.2">
      <c r="A94" s="78" t="s">
        <v>23</v>
      </c>
      <c r="B94" s="79" t="s">
        <v>87</v>
      </c>
      <c r="C94" s="80">
        <f>Encargos!C36</f>
        <v>0.08</v>
      </c>
      <c r="D94" s="111">
        <f>C94*D93</f>
        <v>0.52345999999999993</v>
      </c>
      <c r="E94" s="121"/>
    </row>
    <row r="95" spans="1:5" s="1" customFormat="1" x14ac:dyDescent="0.2">
      <c r="A95" s="78" t="s">
        <v>25</v>
      </c>
      <c r="B95" s="79" t="s">
        <v>88</v>
      </c>
      <c r="C95" s="80">
        <v>1.6E-2</v>
      </c>
      <c r="D95" s="111">
        <f>C95*D42</f>
        <v>24.926666666666669</v>
      </c>
      <c r="E95" s="121"/>
    </row>
    <row r="96" spans="1:5" s="1" customFormat="1" x14ac:dyDescent="0.2">
      <c r="A96" s="15" t="s">
        <v>29</v>
      </c>
      <c r="B96" s="81" t="s">
        <v>71</v>
      </c>
      <c r="C96" s="37">
        <v>4.0000000000000002E-4</v>
      </c>
      <c r="D96" s="17">
        <f>C96*D42</f>
        <v>0.62316666666666676</v>
      </c>
      <c r="E96" s="121"/>
    </row>
    <row r="97" spans="1:5" s="1" customFormat="1" x14ac:dyDescent="0.2">
      <c r="A97" s="15" t="s">
        <v>32</v>
      </c>
      <c r="B97" s="81" t="s">
        <v>89</v>
      </c>
      <c r="C97" s="37">
        <f>C59</f>
        <v>0.36761200000000005</v>
      </c>
      <c r="D97" s="17">
        <f>C97*D96</f>
        <v>0.22908354466666672</v>
      </c>
      <c r="E97" s="121"/>
    </row>
    <row r="98" spans="1:5" s="1" customFormat="1" ht="13.2" thickBot="1" x14ac:dyDescent="0.25">
      <c r="A98" s="15" t="s">
        <v>35</v>
      </c>
      <c r="B98" s="36" t="s">
        <v>90</v>
      </c>
      <c r="C98" s="37">
        <v>1.6E-2</v>
      </c>
      <c r="D98" s="17">
        <f>C98*D42</f>
        <v>24.926666666666669</v>
      </c>
      <c r="E98" s="121"/>
    </row>
    <row r="99" spans="1:5" s="1" customFormat="1" ht="13.2" thickBot="1" x14ac:dyDescent="0.25">
      <c r="A99" s="59"/>
      <c r="B99" s="60" t="s">
        <v>48</v>
      </c>
      <c r="C99" s="69">
        <f>SUM(C93:C98)</f>
        <v>0.48421200000000009</v>
      </c>
      <c r="D99" s="62">
        <f>SUM(D93:D98)</f>
        <v>57.772293544666674</v>
      </c>
      <c r="E99" s="121"/>
    </row>
    <row r="100" spans="1:5" s="1" customFormat="1" ht="13.2" thickBot="1" x14ac:dyDescent="0.25">
      <c r="A100" s="63"/>
      <c r="B100" s="64"/>
      <c r="C100" s="64"/>
      <c r="D100" s="65"/>
      <c r="E100" s="121"/>
    </row>
    <row r="101" spans="1:5" s="1" customFormat="1" ht="13.2" thickBot="1" x14ac:dyDescent="0.25">
      <c r="A101" s="359" t="s">
        <v>91</v>
      </c>
      <c r="B101" s="360"/>
      <c r="C101" s="360"/>
      <c r="D101" s="360"/>
      <c r="E101" s="121"/>
    </row>
    <row r="102" spans="1:5" s="1" customFormat="1" ht="13.2" thickBot="1" x14ac:dyDescent="0.25">
      <c r="A102" s="82" t="s">
        <v>49</v>
      </c>
      <c r="B102" s="83" t="s">
        <v>73</v>
      </c>
      <c r="C102" s="84" t="s">
        <v>40</v>
      </c>
      <c r="D102" s="85" t="s">
        <v>41</v>
      </c>
      <c r="E102" s="121"/>
    </row>
    <row r="103" spans="1:5" s="1" customFormat="1" x14ac:dyDescent="0.2">
      <c r="A103" s="38" t="s">
        <v>21</v>
      </c>
      <c r="B103" s="86" t="s">
        <v>92</v>
      </c>
      <c r="C103" s="87">
        <v>8.3299999999999999E-2</v>
      </c>
      <c r="D103" s="88">
        <f>C103*$D$42</f>
        <v>129.77445833333334</v>
      </c>
      <c r="E103" s="121"/>
    </row>
    <row r="104" spans="1:5" s="1" customFormat="1" x14ac:dyDescent="0.2">
      <c r="A104" s="15" t="s">
        <v>23</v>
      </c>
      <c r="B104" s="36" t="s">
        <v>73</v>
      </c>
      <c r="C104" s="16">
        <v>2.7000000000000001E-3</v>
      </c>
      <c r="D104" s="17">
        <f>C104*($D$42)</f>
        <v>4.2063750000000004</v>
      </c>
      <c r="E104" s="121"/>
    </row>
    <row r="105" spans="1:5" s="1" customFormat="1" x14ac:dyDescent="0.2">
      <c r="A105" s="15" t="s">
        <v>25</v>
      </c>
      <c r="B105" s="81" t="s">
        <v>93</v>
      </c>
      <c r="C105" s="16">
        <v>2.0000000000000001E-4</v>
      </c>
      <c r="D105" s="17">
        <f>C105*($D$42)</f>
        <v>0.31158333333333338</v>
      </c>
      <c r="E105" s="121"/>
    </row>
    <row r="106" spans="1:5" s="1" customFormat="1" x14ac:dyDescent="0.2">
      <c r="A106" s="15" t="s">
        <v>29</v>
      </c>
      <c r="B106" s="36" t="s">
        <v>94</v>
      </c>
      <c r="C106" s="16">
        <v>1.6000000000000001E-3</v>
      </c>
      <c r="D106" s="17">
        <f>C106*($D$42)</f>
        <v>2.492666666666667</v>
      </c>
      <c r="E106" s="121"/>
    </row>
    <row r="107" spans="1:5" s="1" customFormat="1" x14ac:dyDescent="0.2">
      <c r="A107" s="15" t="s">
        <v>32</v>
      </c>
      <c r="B107" s="36" t="s">
        <v>57</v>
      </c>
      <c r="C107" s="16">
        <v>2.9999999999999997E-4</v>
      </c>
      <c r="D107" s="17">
        <f>C107*($D$42)</f>
        <v>0.46737499999999998</v>
      </c>
      <c r="E107" s="121"/>
    </row>
    <row r="108" spans="1:5" s="1" customFormat="1" ht="13.2" thickBot="1" x14ac:dyDescent="0.25">
      <c r="A108" s="18" t="s">
        <v>35</v>
      </c>
      <c r="B108" s="89" t="s">
        <v>80</v>
      </c>
      <c r="C108" s="19">
        <v>0</v>
      </c>
      <c r="D108" s="20">
        <f>C108*$D$42</f>
        <v>0</v>
      </c>
      <c r="E108" s="121"/>
    </row>
    <row r="109" spans="1:5" s="1" customFormat="1" ht="13.2" thickBot="1" x14ac:dyDescent="0.25">
      <c r="A109" s="59"/>
      <c r="B109" s="60" t="s">
        <v>55</v>
      </c>
      <c r="C109" s="77">
        <f>SUM(C103:C108)</f>
        <v>8.8099999999999998E-2</v>
      </c>
      <c r="D109" s="62">
        <f>SUM(D103:D108)</f>
        <v>137.25245833333338</v>
      </c>
      <c r="E109" s="121"/>
    </row>
    <row r="110" spans="1:5" s="1" customFormat="1" ht="36.6" thickBot="1" x14ac:dyDescent="0.25">
      <c r="A110" s="59"/>
      <c r="B110" s="178" t="s">
        <v>184</v>
      </c>
      <c r="C110" s="61">
        <v>0</v>
      </c>
      <c r="D110" s="62">
        <f>C110*D42</f>
        <v>0</v>
      </c>
      <c r="E110" s="121"/>
    </row>
    <row r="111" spans="1:5" s="1" customFormat="1" ht="13.2" thickBot="1" x14ac:dyDescent="0.25">
      <c r="A111" s="63"/>
      <c r="B111" s="64"/>
      <c r="C111" s="64"/>
      <c r="D111" s="65"/>
      <c r="E111" s="121"/>
    </row>
    <row r="112" spans="1:5" s="1" customFormat="1" ht="13.2" thickBot="1" x14ac:dyDescent="0.25">
      <c r="A112" s="82" t="s">
        <v>56</v>
      </c>
      <c r="B112" s="90" t="s">
        <v>195</v>
      </c>
      <c r="C112" s="84" t="s">
        <v>40</v>
      </c>
      <c r="D112" s="85" t="s">
        <v>41</v>
      </c>
      <c r="E112" s="121"/>
    </row>
    <row r="113" spans="1:6" s="1" customFormat="1" ht="13.2" thickBot="1" x14ac:dyDescent="0.25">
      <c r="A113" s="38" t="s">
        <v>21</v>
      </c>
      <c r="B113" s="86" t="s">
        <v>199</v>
      </c>
      <c r="C113" s="204"/>
      <c r="D113" s="88">
        <f>IF(C113="SIM",((D35/220*15*1.5)),0)</f>
        <v>0</v>
      </c>
      <c r="E113" s="121"/>
    </row>
    <row r="114" spans="1:6" s="1" customFormat="1" ht="13.2" thickBot="1" x14ac:dyDescent="0.25">
      <c r="A114" s="59"/>
      <c r="B114" s="60" t="s">
        <v>55</v>
      </c>
      <c r="C114" s="77"/>
      <c r="D114" s="62">
        <f>D113</f>
        <v>0</v>
      </c>
      <c r="E114" s="121"/>
    </row>
    <row r="115" spans="1:6" ht="13.2" thickBot="1" x14ac:dyDescent="0.25">
      <c r="A115" s="44"/>
      <c r="B115" s="45"/>
      <c r="C115" s="45"/>
      <c r="D115" s="46"/>
    </row>
    <row r="116" spans="1:6" ht="13.2" thickBot="1" x14ac:dyDescent="0.25">
      <c r="A116" s="379" t="s">
        <v>95</v>
      </c>
      <c r="B116" s="380"/>
      <c r="C116" s="380"/>
      <c r="D116" s="380"/>
    </row>
    <row r="117" spans="1:6" s="1" customFormat="1" x14ac:dyDescent="0.2">
      <c r="A117" s="91">
        <v>4</v>
      </c>
      <c r="B117" s="22" t="s">
        <v>185</v>
      </c>
      <c r="C117" s="23" t="s">
        <v>40</v>
      </c>
      <c r="D117" s="66" t="s">
        <v>41</v>
      </c>
      <c r="E117" s="121"/>
    </row>
    <row r="118" spans="1:6" x14ac:dyDescent="0.2">
      <c r="A118" s="15" t="s">
        <v>49</v>
      </c>
      <c r="B118" s="36" t="s">
        <v>73</v>
      </c>
      <c r="C118" s="36"/>
      <c r="D118" s="17">
        <f>D109+D110</f>
        <v>137.25245833333338</v>
      </c>
    </row>
    <row r="119" spans="1:6" ht="13.2" thickBot="1" x14ac:dyDescent="0.25">
      <c r="A119" s="15" t="s">
        <v>56</v>
      </c>
      <c r="B119" s="71" t="s">
        <v>195</v>
      </c>
      <c r="C119" s="71"/>
      <c r="D119" s="31">
        <f>D113</f>
        <v>0</v>
      </c>
    </row>
    <row r="120" spans="1:6" s="1" customFormat="1" ht="13.2" thickBot="1" x14ac:dyDescent="0.25">
      <c r="A120" s="73"/>
      <c r="B120" s="73" t="s">
        <v>58</v>
      </c>
      <c r="C120" s="61">
        <f>SUM(C118:C119)</f>
        <v>0</v>
      </c>
      <c r="D120" s="62">
        <f>SUM(D118:D119)</f>
        <v>137.25245833333338</v>
      </c>
      <c r="E120" s="121"/>
    </row>
    <row r="121" spans="1:6" ht="13.2" thickBot="1" x14ac:dyDescent="0.25">
      <c r="A121" s="44"/>
      <c r="B121" s="45"/>
      <c r="C121" s="45"/>
      <c r="D121" s="46"/>
    </row>
    <row r="122" spans="1:6" ht="13.2" thickBot="1" x14ac:dyDescent="0.25">
      <c r="A122" s="379" t="s">
        <v>97</v>
      </c>
      <c r="B122" s="380"/>
      <c r="C122" s="380"/>
      <c r="D122" s="380"/>
    </row>
    <row r="123" spans="1:6" s="1" customFormat="1" x14ac:dyDescent="0.2">
      <c r="A123" s="54">
        <v>5</v>
      </c>
      <c r="B123" s="39" t="s">
        <v>47</v>
      </c>
      <c r="C123" s="26" t="s">
        <v>40</v>
      </c>
      <c r="D123" s="55" t="s">
        <v>41</v>
      </c>
      <c r="E123" s="121"/>
    </row>
    <row r="124" spans="1:6" x14ac:dyDescent="0.2">
      <c r="A124" s="15" t="s">
        <v>21</v>
      </c>
      <c r="B124" s="36" t="s">
        <v>96</v>
      </c>
      <c r="C124" s="92"/>
      <c r="D124" s="17">
        <v>5</v>
      </c>
      <c r="F124" s="191"/>
    </row>
    <row r="125" spans="1:6" x14ac:dyDescent="0.2">
      <c r="A125" s="15" t="s">
        <v>23</v>
      </c>
      <c r="B125" s="36" t="s">
        <v>176</v>
      </c>
      <c r="C125" s="16"/>
      <c r="D125" s="17">
        <v>0</v>
      </c>
      <c r="F125" s="191"/>
    </row>
    <row r="126" spans="1:6" x14ac:dyDescent="0.2">
      <c r="A126" s="15" t="s">
        <v>25</v>
      </c>
      <c r="B126" s="36" t="s">
        <v>178</v>
      </c>
      <c r="C126" s="16"/>
      <c r="D126" s="17">
        <v>0</v>
      </c>
      <c r="F126" s="191"/>
    </row>
    <row r="127" spans="1:6" x14ac:dyDescent="0.2">
      <c r="A127" s="15" t="s">
        <v>29</v>
      </c>
      <c r="B127" s="36" t="s">
        <v>128</v>
      </c>
      <c r="C127" s="16"/>
      <c r="D127" s="17">
        <v>0</v>
      </c>
      <c r="E127" s="205"/>
      <c r="F127" s="191"/>
    </row>
    <row r="128" spans="1:6" ht="13.2" thickBot="1" x14ac:dyDescent="0.25">
      <c r="A128" s="18" t="s">
        <v>32</v>
      </c>
      <c r="B128" s="68" t="s">
        <v>129</v>
      </c>
      <c r="C128" s="19"/>
      <c r="D128" s="20">
        <v>0</v>
      </c>
      <c r="E128" s="205"/>
      <c r="F128" s="191"/>
    </row>
    <row r="129" spans="1:5" ht="13.2" thickBot="1" x14ac:dyDescent="0.25">
      <c r="A129" s="35"/>
      <c r="B129" s="60" t="s">
        <v>62</v>
      </c>
      <c r="C129" s="72">
        <f>SUM(C124:C127)</f>
        <v>0</v>
      </c>
      <c r="D129" s="62">
        <f>SUM(D124:D128)</f>
        <v>5</v>
      </c>
    </row>
    <row r="130" spans="1:5" ht="13.2" thickBot="1" x14ac:dyDescent="0.25">
      <c r="A130" s="44"/>
      <c r="B130" s="45"/>
      <c r="C130" s="45"/>
      <c r="D130" s="46"/>
    </row>
    <row r="131" spans="1:5" s="1" customFormat="1" ht="13.2" thickBot="1" x14ac:dyDescent="0.25">
      <c r="A131" s="359" t="s">
        <v>98</v>
      </c>
      <c r="B131" s="360"/>
      <c r="C131" s="360"/>
      <c r="D131" s="360"/>
      <c r="E131" s="121"/>
    </row>
    <row r="132" spans="1:5" s="1" customFormat="1" ht="13.2" thickBot="1" x14ac:dyDescent="0.25">
      <c r="A132" s="59">
        <v>6</v>
      </c>
      <c r="B132" s="60" t="s">
        <v>59</v>
      </c>
      <c r="C132" s="29" t="s">
        <v>40</v>
      </c>
      <c r="D132" s="93" t="s">
        <v>41</v>
      </c>
      <c r="E132" s="121"/>
    </row>
    <row r="133" spans="1:5" x14ac:dyDescent="0.2">
      <c r="A133" s="78" t="s">
        <v>21</v>
      </c>
      <c r="B133" s="79" t="s">
        <v>60</v>
      </c>
      <c r="C133" s="206">
        <v>1E-4</v>
      </c>
      <c r="D133" s="94">
        <f>C133*D148</f>
        <v>0.2834681776409167</v>
      </c>
    </row>
    <row r="134" spans="1:5" x14ac:dyDescent="0.2">
      <c r="A134" s="15" t="s">
        <v>23</v>
      </c>
      <c r="B134" s="36" t="s">
        <v>61</v>
      </c>
      <c r="C134" s="16">
        <v>1E-4</v>
      </c>
      <c r="D134" s="17">
        <f>C134*(D148+D133)</f>
        <v>0.28349652445868079</v>
      </c>
    </row>
    <row r="135" spans="1:5" x14ac:dyDescent="0.2">
      <c r="A135" s="15" t="s">
        <v>25</v>
      </c>
      <c r="B135" s="36" t="s">
        <v>65</v>
      </c>
      <c r="C135" s="16"/>
      <c r="D135" s="17"/>
    </row>
    <row r="136" spans="1:5" x14ac:dyDescent="0.2">
      <c r="A136" s="15"/>
      <c r="B136" s="36" t="s">
        <v>208</v>
      </c>
      <c r="C136" s="16">
        <v>7.51E-2</v>
      </c>
      <c r="D136" s="17">
        <f>C136*D150</f>
        <v>243.372815</v>
      </c>
    </row>
    <row r="137" spans="1:5" x14ac:dyDescent="0.2">
      <c r="A137" s="15"/>
      <c r="B137" s="24" t="s">
        <v>123</v>
      </c>
      <c r="C137" s="16">
        <v>0</v>
      </c>
      <c r="D137" s="17"/>
    </row>
    <row r="138" spans="1:5" ht="13.2" thickBot="1" x14ac:dyDescent="0.25">
      <c r="A138" s="30"/>
      <c r="B138" s="25" t="s">
        <v>124</v>
      </c>
      <c r="C138" s="207">
        <v>0.05</v>
      </c>
      <c r="D138" s="31">
        <f>C138*D150</f>
        <v>162.03250000000003</v>
      </c>
    </row>
    <row r="139" spans="1:5" ht="13.2" thickBot="1" x14ac:dyDescent="0.25">
      <c r="A139" s="59"/>
      <c r="B139" s="60" t="s">
        <v>64</v>
      </c>
      <c r="C139" s="61">
        <f>SUM(C136:C138)</f>
        <v>0.12509999999999999</v>
      </c>
      <c r="D139" s="62">
        <f>SUM(D133:D138)</f>
        <v>405.97227970209963</v>
      </c>
    </row>
    <row r="140" spans="1:5" ht="13.2" thickBot="1" x14ac:dyDescent="0.25">
      <c r="A140" s="95"/>
      <c r="B140" s="96"/>
      <c r="C140" s="96"/>
      <c r="D140" s="97"/>
    </row>
    <row r="141" spans="1:5" ht="13.2" thickBot="1" x14ac:dyDescent="0.25">
      <c r="A141" s="359" t="s">
        <v>100</v>
      </c>
      <c r="B141" s="360"/>
      <c r="C141" s="360"/>
      <c r="D141" s="360"/>
    </row>
    <row r="142" spans="1:5" ht="13.2" thickBot="1" x14ac:dyDescent="0.25">
      <c r="A142" s="27"/>
      <c r="B142" s="28" t="s">
        <v>101</v>
      </c>
      <c r="C142" s="29" t="s">
        <v>40</v>
      </c>
      <c r="D142" s="29" t="s">
        <v>41</v>
      </c>
    </row>
    <row r="143" spans="1:5" x14ac:dyDescent="0.2">
      <c r="A143" s="98" t="s">
        <v>21</v>
      </c>
      <c r="B143" s="99" t="s">
        <v>109</v>
      </c>
      <c r="C143" s="80">
        <v>0</v>
      </c>
      <c r="D143" s="102">
        <f>D42</f>
        <v>1557.9166666666667</v>
      </c>
    </row>
    <row r="144" spans="1:5" x14ac:dyDescent="0.2">
      <c r="A144" s="21" t="s">
        <v>23</v>
      </c>
      <c r="B144" s="24" t="s">
        <v>110</v>
      </c>
      <c r="C144" s="37">
        <v>0</v>
      </c>
      <c r="D144" s="103">
        <f>D76</f>
        <v>1076.7403578644999</v>
      </c>
    </row>
    <row r="145" spans="1:5" x14ac:dyDescent="0.2">
      <c r="A145" s="21" t="s">
        <v>25</v>
      </c>
      <c r="B145" s="24" t="s">
        <v>111</v>
      </c>
      <c r="C145" s="37">
        <v>0</v>
      </c>
      <c r="D145" s="103">
        <f>D99</f>
        <v>57.772293544666674</v>
      </c>
    </row>
    <row r="146" spans="1:5" x14ac:dyDescent="0.2">
      <c r="A146" s="21" t="s">
        <v>29</v>
      </c>
      <c r="B146" s="24" t="s">
        <v>112</v>
      </c>
      <c r="C146" s="37">
        <v>0</v>
      </c>
      <c r="D146" s="103">
        <f>D120</f>
        <v>137.25245833333338</v>
      </c>
    </row>
    <row r="147" spans="1:5" ht="13.2" thickBot="1" x14ac:dyDescent="0.25">
      <c r="A147" s="100" t="s">
        <v>32</v>
      </c>
      <c r="B147" s="25" t="s">
        <v>113</v>
      </c>
      <c r="C147" s="105">
        <v>0</v>
      </c>
      <c r="D147" s="104">
        <f>D129</f>
        <v>5</v>
      </c>
    </row>
    <row r="148" spans="1:5" ht="13.2" thickBot="1" x14ac:dyDescent="0.25">
      <c r="A148" s="365" t="s">
        <v>102</v>
      </c>
      <c r="B148" s="366"/>
      <c r="C148" s="112"/>
      <c r="D148" s="116">
        <f>SUM(D143:D147)</f>
        <v>2834.681776409167</v>
      </c>
    </row>
    <row r="149" spans="1:5" s="1" customFormat="1" ht="13.2" thickBot="1" x14ac:dyDescent="0.25">
      <c r="A149" s="113" t="s">
        <v>35</v>
      </c>
      <c r="B149" s="114" t="s">
        <v>114</v>
      </c>
      <c r="C149" s="115"/>
      <c r="D149" s="117">
        <f>D139</f>
        <v>405.97227970209963</v>
      </c>
      <c r="E149" s="121"/>
    </row>
    <row r="150" spans="1:5" s="1" customFormat="1" ht="13.2" thickBot="1" x14ac:dyDescent="0.25">
      <c r="A150" s="365" t="s">
        <v>103</v>
      </c>
      <c r="B150" s="366"/>
      <c r="C150" s="61"/>
      <c r="D150" s="122">
        <f>ROUNDDOWN((D148+D133+D134)/(1-C139),2)</f>
        <v>3240.65</v>
      </c>
      <c r="E150" s="121"/>
    </row>
    <row r="151" spans="1:5" ht="13.2" thickBot="1" x14ac:dyDescent="0.25">
      <c r="A151" s="208"/>
      <c r="B151" s="209"/>
      <c r="C151" s="209"/>
      <c r="D151" s="210"/>
    </row>
    <row r="152" spans="1:5" ht="13.2" thickBot="1" x14ac:dyDescent="0.25">
      <c r="A152" s="359" t="s">
        <v>104</v>
      </c>
      <c r="B152" s="360"/>
      <c r="C152" s="360"/>
      <c r="D152" s="360"/>
    </row>
    <row r="153" spans="1:5" ht="13.2" thickBot="1" x14ac:dyDescent="0.25">
      <c r="A153" s="27"/>
      <c r="B153" s="367" t="s">
        <v>105</v>
      </c>
      <c r="C153" s="368"/>
      <c r="D153" s="29" t="s">
        <v>41</v>
      </c>
    </row>
    <row r="154" spans="1:5" ht="13.2" thickBot="1" x14ac:dyDescent="0.25">
      <c r="A154" s="118" t="s">
        <v>21</v>
      </c>
      <c r="B154" s="357" t="s">
        <v>106</v>
      </c>
      <c r="C154" s="358"/>
      <c r="D154" s="119">
        <f>D150</f>
        <v>3240.65</v>
      </c>
    </row>
    <row r="155" spans="1:5" ht="13.2" thickBot="1" x14ac:dyDescent="0.25">
      <c r="A155" s="118" t="s">
        <v>23</v>
      </c>
      <c r="B155" s="357" t="s">
        <v>107</v>
      </c>
      <c r="C155" s="358"/>
      <c r="D155" s="120">
        <f>D154</f>
        <v>3240.65</v>
      </c>
    </row>
    <row r="156" spans="1:5" ht="13.2" thickBot="1" x14ac:dyDescent="0.25">
      <c r="A156" s="118" t="s">
        <v>25</v>
      </c>
      <c r="B156" s="357" t="s">
        <v>108</v>
      </c>
      <c r="C156" s="358"/>
      <c r="D156" s="120">
        <f>D155*12</f>
        <v>38887.800000000003</v>
      </c>
    </row>
    <row r="157" spans="1:5" x14ac:dyDescent="0.2">
      <c r="A157" s="208"/>
      <c r="B157" s="209"/>
      <c r="C157" s="209"/>
      <c r="D157" s="210"/>
    </row>
    <row r="158" spans="1:5" x14ac:dyDescent="0.2">
      <c r="A158" s="208"/>
      <c r="B158" s="209"/>
      <c r="C158" s="209"/>
      <c r="D158" s="210"/>
    </row>
    <row r="159" spans="1:5" x14ac:dyDescent="0.2">
      <c r="A159" s="208"/>
      <c r="B159" s="209"/>
      <c r="C159" s="209"/>
      <c r="D159" s="210"/>
    </row>
    <row r="160" spans="1:5" x14ac:dyDescent="0.2">
      <c r="A160" s="381"/>
      <c r="B160" s="382"/>
      <c r="C160" s="382"/>
      <c r="D160" s="382"/>
    </row>
    <row r="161" spans="1:4" x14ac:dyDescent="0.2">
      <c r="A161" s="355"/>
      <c r="B161" s="356"/>
      <c r="C161" s="356"/>
      <c r="D161" s="356"/>
    </row>
    <row r="162" spans="1:4" x14ac:dyDescent="0.2">
      <c r="A162" s="355"/>
      <c r="B162" s="356"/>
      <c r="C162" s="356"/>
      <c r="D162" s="356"/>
    </row>
    <row r="163" spans="1:4" ht="13.2" thickBot="1" x14ac:dyDescent="0.25">
      <c r="A163" s="363"/>
      <c r="B163" s="364"/>
      <c r="C163" s="364"/>
      <c r="D163" s="364"/>
    </row>
    <row r="165" spans="1:4" x14ac:dyDescent="0.2">
      <c r="B165" s="8"/>
      <c r="C165" s="8"/>
      <c r="D165" s="8"/>
    </row>
  </sheetData>
  <mergeCells count="41">
    <mergeCell ref="A152:D152"/>
    <mergeCell ref="A162:D162"/>
    <mergeCell ref="A163:D163"/>
    <mergeCell ref="B153:C153"/>
    <mergeCell ref="B154:C154"/>
    <mergeCell ref="B155:C155"/>
    <mergeCell ref="B156:C156"/>
    <mergeCell ref="A160:D160"/>
    <mergeCell ref="A161:D161"/>
    <mergeCell ref="A122:D122"/>
    <mergeCell ref="A131:D131"/>
    <mergeCell ref="A141:D141"/>
    <mergeCell ref="A148:B148"/>
    <mergeCell ref="A150:B150"/>
    <mergeCell ref="A81:D81"/>
    <mergeCell ref="A82:D82"/>
    <mergeCell ref="A91:D91"/>
    <mergeCell ref="A101:D101"/>
    <mergeCell ref="A116:D116"/>
    <mergeCell ref="A26:D26"/>
    <mergeCell ref="B27:C27"/>
    <mergeCell ref="B28:C28"/>
    <mergeCell ref="B29:C29"/>
    <mergeCell ref="A80:D80"/>
    <mergeCell ref="B30:C30"/>
    <mergeCell ref="A33:D33"/>
    <mergeCell ref="A44:D44"/>
    <mergeCell ref="A71:D71"/>
    <mergeCell ref="A79:D79"/>
    <mergeCell ref="B19:C19"/>
    <mergeCell ref="B20:C20"/>
    <mergeCell ref="A22:D22"/>
    <mergeCell ref="A24:D24"/>
    <mergeCell ref="B15:C15"/>
    <mergeCell ref="A17:D17"/>
    <mergeCell ref="B18:C18"/>
    <mergeCell ref="C8:D8"/>
    <mergeCell ref="C9:D9"/>
    <mergeCell ref="A11:D11"/>
    <mergeCell ref="B12:C12"/>
    <mergeCell ref="B13:C13"/>
  </mergeCells>
  <printOptions horizontalCentered="1"/>
  <pageMargins left="0" right="0" top="0" bottom="0" header="0.51181102362204722" footer="0.51181102362204722"/>
  <pageSetup paperSize="9" scale="61" fitToHeight="2" orientation="portrait" r:id="rId1"/>
  <headerFooter scaleWithDoc="0" alignWithMargins="0"/>
  <rowBreaks count="1" manualBreakCount="1">
    <brk id="82" max="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7:H52"/>
  <sheetViews>
    <sheetView view="pageBreakPreview" topLeftCell="A31" zoomScale="90" zoomScaleNormal="100" zoomScaleSheetLayoutView="90" workbookViewId="0">
      <selection activeCell="C27" sqref="C27"/>
    </sheetView>
  </sheetViews>
  <sheetFormatPr defaultColWidth="9" defaultRowHeight="14.4" x14ac:dyDescent="0.3"/>
  <cols>
    <col min="1" max="1" width="9" style="127"/>
    <col min="2" max="2" width="38.36328125" style="127" customWidth="1"/>
    <col min="3" max="3" width="9" style="127"/>
    <col min="4" max="4" width="31.90625" style="127" customWidth="1"/>
    <col min="5" max="5" width="13.36328125" style="127" customWidth="1"/>
    <col min="6" max="6" width="37" style="127" customWidth="1"/>
    <col min="7" max="7" width="19.08984375" style="127" bestFit="1" customWidth="1"/>
    <col min="8" max="16384" width="9" style="127"/>
  </cols>
  <sheetData>
    <row r="7" spans="1:6" ht="23.4" x14ac:dyDescent="0.45">
      <c r="A7" s="426" t="s">
        <v>175</v>
      </c>
      <c r="B7" s="426"/>
      <c r="C7" s="426"/>
      <c r="D7" s="426"/>
      <c r="E7" s="426"/>
      <c r="F7" s="426"/>
    </row>
    <row r="8" spans="1:6" ht="10.5" customHeight="1" thickBot="1" x14ac:dyDescent="0.5">
      <c r="A8" s="128"/>
      <c r="B8" s="128"/>
      <c r="C8" s="128"/>
      <c r="D8" s="128"/>
      <c r="E8" s="128"/>
    </row>
    <row r="9" spans="1:6" ht="15" thickBot="1" x14ac:dyDescent="0.35">
      <c r="A9" s="434" t="s">
        <v>135</v>
      </c>
      <c r="B9" s="435"/>
      <c r="C9" s="435"/>
      <c r="D9" s="435"/>
      <c r="E9" s="413"/>
      <c r="F9" s="145"/>
    </row>
    <row r="10" spans="1:6" ht="15" thickBot="1" x14ac:dyDescent="0.35">
      <c r="A10" s="434" t="s">
        <v>136</v>
      </c>
      <c r="B10" s="435"/>
      <c r="C10" s="435"/>
      <c r="D10" s="435"/>
      <c r="E10" s="413"/>
      <c r="F10" s="146"/>
    </row>
    <row r="11" spans="1:6" ht="15" thickBot="1" x14ac:dyDescent="0.35">
      <c r="A11" s="416" t="s">
        <v>132</v>
      </c>
      <c r="B11" s="417"/>
      <c r="C11" s="417"/>
      <c r="D11" s="417"/>
      <c r="E11" s="147" t="s">
        <v>137</v>
      </c>
      <c r="F11" s="145"/>
    </row>
    <row r="12" spans="1:6" x14ac:dyDescent="0.3">
      <c r="A12" s="418" t="s">
        <v>138</v>
      </c>
      <c r="B12" s="419"/>
      <c r="C12" s="419"/>
      <c r="D12" s="419"/>
      <c r="E12" s="154">
        <v>8.3299999999999999E-2</v>
      </c>
      <c r="F12" s="152"/>
    </row>
    <row r="13" spans="1:6" x14ac:dyDescent="0.3">
      <c r="A13" s="422" t="s">
        <v>139</v>
      </c>
      <c r="B13" s="423"/>
      <c r="C13" s="423"/>
      <c r="D13" s="423"/>
      <c r="E13" s="136">
        <v>0.121</v>
      </c>
      <c r="F13" s="153"/>
    </row>
    <row r="14" spans="1:6" x14ac:dyDescent="0.3">
      <c r="A14" s="422" t="s">
        <v>140</v>
      </c>
      <c r="B14" s="423"/>
      <c r="C14" s="423"/>
      <c r="D14" s="423"/>
      <c r="E14" s="136">
        <v>0.05</v>
      </c>
      <c r="F14" s="152"/>
    </row>
    <row r="15" spans="1:6" ht="15" thickBot="1" x14ac:dyDescent="0.35">
      <c r="A15" s="420" t="s">
        <v>141</v>
      </c>
      <c r="B15" s="421"/>
      <c r="C15" s="421"/>
      <c r="D15" s="421"/>
      <c r="E15" s="135">
        <f>36.27%*20.43%</f>
        <v>7.409961000000001E-2</v>
      </c>
      <c r="F15" s="152"/>
    </row>
    <row r="16" spans="1:6" ht="15" thickBot="1" x14ac:dyDescent="0.35"/>
    <row r="17" spans="1:6" ht="15" thickBot="1" x14ac:dyDescent="0.35">
      <c r="A17" s="409" t="s">
        <v>142</v>
      </c>
      <c r="B17" s="410"/>
      <c r="C17" s="410"/>
      <c r="D17" s="410"/>
      <c r="E17" s="410"/>
      <c r="F17" s="411"/>
    </row>
    <row r="18" spans="1:6" ht="15" thickBot="1" x14ac:dyDescent="0.35">
      <c r="A18" s="155" t="s">
        <v>74</v>
      </c>
      <c r="B18" s="143" t="s">
        <v>148</v>
      </c>
      <c r="C18" s="144" t="s">
        <v>40</v>
      </c>
      <c r="D18" s="412" t="s">
        <v>143</v>
      </c>
      <c r="E18" s="413"/>
      <c r="F18" s="171" t="s">
        <v>145</v>
      </c>
    </row>
    <row r="19" spans="1:6" x14ac:dyDescent="0.3">
      <c r="A19" s="156" t="s">
        <v>21</v>
      </c>
      <c r="B19" s="137" t="s">
        <v>138</v>
      </c>
      <c r="C19" s="139">
        <v>8.3299999999999999E-2</v>
      </c>
      <c r="D19" s="402" t="s">
        <v>144</v>
      </c>
      <c r="E19" s="403"/>
      <c r="F19" s="148" t="s">
        <v>146</v>
      </c>
    </row>
    <row r="20" spans="1:6" x14ac:dyDescent="0.3">
      <c r="A20" s="157" t="s">
        <v>23</v>
      </c>
      <c r="B20" s="129" t="s">
        <v>168</v>
      </c>
      <c r="C20" s="131">
        <v>0.121</v>
      </c>
      <c r="D20" s="401" t="s">
        <v>144</v>
      </c>
      <c r="E20" s="404"/>
      <c r="F20" s="149" t="s">
        <v>147</v>
      </c>
    </row>
    <row r="21" spans="1:6" ht="21" thickBot="1" x14ac:dyDescent="0.35">
      <c r="A21" s="157" t="s">
        <v>25</v>
      </c>
      <c r="B21" s="158" t="s">
        <v>141</v>
      </c>
      <c r="C21" s="134">
        <v>7.4099999999999999E-2</v>
      </c>
      <c r="D21" s="405"/>
      <c r="E21" s="406"/>
      <c r="F21" s="151"/>
    </row>
    <row r="22" spans="1:6" ht="15" thickBot="1" x14ac:dyDescent="0.35"/>
    <row r="23" spans="1:6" ht="15" thickBot="1" x14ac:dyDescent="0.35">
      <c r="A23" s="143" t="s">
        <v>77</v>
      </c>
      <c r="B23" s="144" t="s">
        <v>78</v>
      </c>
      <c r="C23" s="144" t="s">
        <v>40</v>
      </c>
      <c r="D23" s="412" t="s">
        <v>143</v>
      </c>
      <c r="E23" s="413"/>
      <c r="F23" s="171" t="s">
        <v>145</v>
      </c>
    </row>
    <row r="24" spans="1:6" x14ac:dyDescent="0.3">
      <c r="A24" s="137" t="s">
        <v>21</v>
      </c>
      <c r="B24" s="138" t="s">
        <v>50</v>
      </c>
      <c r="C24" s="139">
        <v>0.2</v>
      </c>
      <c r="D24" s="414" t="s">
        <v>144</v>
      </c>
      <c r="E24" s="415"/>
      <c r="F24" s="159" t="s">
        <v>149</v>
      </c>
    </row>
    <row r="25" spans="1:6" x14ac:dyDescent="0.3">
      <c r="A25" s="129" t="s">
        <v>23</v>
      </c>
      <c r="B25" s="130" t="s">
        <v>69</v>
      </c>
      <c r="C25" s="131">
        <v>2.5000000000000001E-2</v>
      </c>
      <c r="D25" s="400" t="s">
        <v>144</v>
      </c>
      <c r="E25" s="401"/>
      <c r="F25" s="160" t="s">
        <v>150</v>
      </c>
    </row>
    <row r="26" spans="1:6" x14ac:dyDescent="0.3">
      <c r="A26" s="129" t="s">
        <v>25</v>
      </c>
      <c r="B26" s="130" t="s">
        <v>231</v>
      </c>
      <c r="C26" s="131">
        <f>2%*1.48</f>
        <v>2.9600000000000001E-2</v>
      </c>
      <c r="D26" s="400" t="s">
        <v>144</v>
      </c>
      <c r="E26" s="401"/>
      <c r="F26" s="160" t="s">
        <v>151</v>
      </c>
    </row>
    <row r="27" spans="1:6" x14ac:dyDescent="0.3">
      <c r="A27" s="129" t="s">
        <v>29</v>
      </c>
      <c r="B27" s="130" t="s">
        <v>122</v>
      </c>
      <c r="C27" s="131">
        <v>1.4999999999999999E-2</v>
      </c>
      <c r="D27" s="400" t="s">
        <v>144</v>
      </c>
      <c r="E27" s="401"/>
      <c r="F27" s="160" t="s">
        <v>152</v>
      </c>
    </row>
    <row r="28" spans="1:6" x14ac:dyDescent="0.3">
      <c r="A28" s="129" t="s">
        <v>32</v>
      </c>
      <c r="B28" s="130" t="s">
        <v>51</v>
      </c>
      <c r="C28" s="131">
        <v>0.01</v>
      </c>
      <c r="D28" s="400" t="s">
        <v>144</v>
      </c>
      <c r="E28" s="401"/>
      <c r="F28" s="160" t="s">
        <v>153</v>
      </c>
    </row>
    <row r="29" spans="1:6" x14ac:dyDescent="0.3">
      <c r="A29" s="129" t="s">
        <v>35</v>
      </c>
      <c r="B29" s="130" t="s">
        <v>54</v>
      </c>
      <c r="C29" s="131">
        <v>6.0000000000000001E-3</v>
      </c>
      <c r="D29" s="400" t="s">
        <v>144</v>
      </c>
      <c r="E29" s="401"/>
      <c r="F29" s="160" t="s">
        <v>154</v>
      </c>
    </row>
    <row r="30" spans="1:6" x14ac:dyDescent="0.3">
      <c r="A30" s="129" t="s">
        <v>27</v>
      </c>
      <c r="B30" s="130" t="s">
        <v>52</v>
      </c>
      <c r="C30" s="131">
        <v>2E-3</v>
      </c>
      <c r="D30" s="400" t="s">
        <v>144</v>
      </c>
      <c r="E30" s="401"/>
      <c r="F30" s="160" t="s">
        <v>155</v>
      </c>
    </row>
    <row r="31" spans="1:6" ht="15" thickBot="1" x14ac:dyDescent="0.35">
      <c r="A31" s="132" t="s">
        <v>43</v>
      </c>
      <c r="B31" s="133" t="s">
        <v>53</v>
      </c>
      <c r="C31" s="134">
        <v>0.08</v>
      </c>
      <c r="D31" s="405" t="s">
        <v>144</v>
      </c>
      <c r="E31" s="406"/>
      <c r="F31" s="161" t="s">
        <v>156</v>
      </c>
    </row>
    <row r="32" spans="1:6" ht="15" thickBot="1" x14ac:dyDescent="0.35"/>
    <row r="33" spans="1:8" ht="15" thickBot="1" x14ac:dyDescent="0.35">
      <c r="A33" s="427" t="s">
        <v>85</v>
      </c>
      <c r="B33" s="428"/>
      <c r="C33" s="428"/>
      <c r="D33" s="428"/>
      <c r="E33" s="428"/>
      <c r="F33" s="429"/>
    </row>
    <row r="34" spans="1:8" ht="15" thickBot="1" x14ac:dyDescent="0.35">
      <c r="A34" s="143">
        <v>3</v>
      </c>
      <c r="B34" s="144" t="s">
        <v>86</v>
      </c>
      <c r="C34" s="144" t="s">
        <v>40</v>
      </c>
      <c r="D34" s="412" t="s">
        <v>143</v>
      </c>
      <c r="E34" s="413"/>
      <c r="F34" s="171" t="s">
        <v>145</v>
      </c>
    </row>
    <row r="35" spans="1:8" x14ac:dyDescent="0.3">
      <c r="A35" s="137" t="s">
        <v>21</v>
      </c>
      <c r="B35" s="138" t="s">
        <v>70</v>
      </c>
      <c r="C35" s="139">
        <v>4.1999999999999997E-3</v>
      </c>
      <c r="D35" s="414" t="s">
        <v>169</v>
      </c>
      <c r="E35" s="438"/>
      <c r="F35" s="165" t="s">
        <v>157</v>
      </c>
    </row>
    <row r="36" spans="1:8" x14ac:dyDescent="0.3">
      <c r="A36" s="137" t="s">
        <v>23</v>
      </c>
      <c r="B36" s="138" t="s">
        <v>87</v>
      </c>
      <c r="C36" s="139">
        <v>0.08</v>
      </c>
      <c r="D36" s="400" t="s">
        <v>158</v>
      </c>
      <c r="E36" s="439"/>
      <c r="F36" s="148" t="s">
        <v>159</v>
      </c>
    </row>
    <row r="37" spans="1:8" ht="27" customHeight="1" x14ac:dyDescent="0.3">
      <c r="A37" s="137" t="s">
        <v>25</v>
      </c>
      <c r="B37" s="140" t="s">
        <v>88</v>
      </c>
      <c r="C37" s="139">
        <f>(40%*8%)/2</f>
        <v>1.6E-2</v>
      </c>
      <c r="D37" s="424" t="s">
        <v>226</v>
      </c>
      <c r="E37" s="425"/>
      <c r="F37" s="148" t="s">
        <v>160</v>
      </c>
    </row>
    <row r="38" spans="1:8" ht="25.5" customHeight="1" x14ac:dyDescent="0.3">
      <c r="A38" s="129" t="s">
        <v>29</v>
      </c>
      <c r="B38" s="141" t="s">
        <v>71</v>
      </c>
      <c r="C38" s="131">
        <v>4.0000000000000002E-4</v>
      </c>
      <c r="D38" s="424" t="s">
        <v>170</v>
      </c>
      <c r="E38" s="425"/>
      <c r="F38" s="148" t="s">
        <v>161</v>
      </c>
      <c r="H38" s="162"/>
    </row>
    <row r="39" spans="1:8" x14ac:dyDescent="0.3">
      <c r="A39" s="129" t="s">
        <v>32</v>
      </c>
      <c r="B39" s="141" t="s">
        <v>89</v>
      </c>
      <c r="C39" s="131">
        <v>0.36270000000000002</v>
      </c>
      <c r="D39" s="407" t="s">
        <v>144</v>
      </c>
      <c r="E39" s="408"/>
      <c r="F39" s="148" t="s">
        <v>161</v>
      </c>
    </row>
    <row r="40" spans="1:8" ht="26.25" customHeight="1" thickBot="1" x14ac:dyDescent="0.35">
      <c r="A40" s="132" t="s">
        <v>35</v>
      </c>
      <c r="B40" s="142" t="s">
        <v>90</v>
      </c>
      <c r="C40" s="139">
        <f>(40%*8%)/2</f>
        <v>1.6E-2</v>
      </c>
      <c r="D40" s="424" t="s">
        <v>226</v>
      </c>
      <c r="E40" s="425"/>
      <c r="F40" s="150" t="s">
        <v>161</v>
      </c>
    </row>
    <row r="41" spans="1:8" ht="15" thickBot="1" x14ac:dyDescent="0.35"/>
    <row r="42" spans="1:8" ht="15" thickBot="1" x14ac:dyDescent="0.35">
      <c r="A42" s="427" t="s">
        <v>91</v>
      </c>
      <c r="B42" s="428"/>
      <c r="C42" s="428"/>
      <c r="D42" s="428"/>
      <c r="E42" s="428"/>
      <c r="F42" s="429"/>
    </row>
    <row r="43" spans="1:8" ht="15" thickBot="1" x14ac:dyDescent="0.35">
      <c r="A43" s="167" t="s">
        <v>49</v>
      </c>
      <c r="B43" s="166" t="s">
        <v>73</v>
      </c>
      <c r="C43" s="166" t="s">
        <v>40</v>
      </c>
      <c r="D43" s="412" t="s">
        <v>143</v>
      </c>
      <c r="E43" s="413"/>
      <c r="F43" s="171" t="s">
        <v>145</v>
      </c>
    </row>
    <row r="44" spans="1:8" ht="21.6" x14ac:dyDescent="0.3">
      <c r="A44" s="168" t="s">
        <v>21</v>
      </c>
      <c r="B44" s="169" t="s">
        <v>92</v>
      </c>
      <c r="C44" s="170">
        <f>12.1%/12</f>
        <v>1.0083333333333333E-2</v>
      </c>
      <c r="D44" s="440" t="s">
        <v>167</v>
      </c>
      <c r="E44" s="441"/>
      <c r="F44" s="163" t="s">
        <v>162</v>
      </c>
    </row>
    <row r="45" spans="1:8" ht="54.75" customHeight="1" x14ac:dyDescent="0.3">
      <c r="A45" s="129" t="s">
        <v>23</v>
      </c>
      <c r="B45" s="130" t="s">
        <v>73</v>
      </c>
      <c r="C45" s="131">
        <v>2.7000000000000001E-3</v>
      </c>
      <c r="D45" s="432" t="s">
        <v>174</v>
      </c>
      <c r="E45" s="433"/>
      <c r="F45" s="164" t="s">
        <v>165</v>
      </c>
    </row>
    <row r="46" spans="1:8" ht="56.25" customHeight="1" x14ac:dyDescent="0.3">
      <c r="A46" s="129" t="s">
        <v>25</v>
      </c>
      <c r="B46" s="141" t="s">
        <v>93</v>
      </c>
      <c r="C46" s="131">
        <v>2.0000000000000001E-4</v>
      </c>
      <c r="D46" s="432" t="s">
        <v>173</v>
      </c>
      <c r="E46" s="433"/>
      <c r="F46" s="164" t="s">
        <v>163</v>
      </c>
    </row>
    <row r="47" spans="1:8" ht="65.25" customHeight="1" x14ac:dyDescent="0.3">
      <c r="A47" s="129" t="s">
        <v>29</v>
      </c>
      <c r="B47" s="130" t="s">
        <v>94</v>
      </c>
      <c r="C47" s="131">
        <v>3.3E-3</v>
      </c>
      <c r="D47" s="432" t="s">
        <v>172</v>
      </c>
      <c r="E47" s="433"/>
      <c r="F47" s="164" t="s">
        <v>166</v>
      </c>
    </row>
    <row r="48" spans="1:8" ht="53.25" customHeight="1" x14ac:dyDescent="0.3">
      <c r="A48" s="129" t="s">
        <v>32</v>
      </c>
      <c r="B48" s="130" t="s">
        <v>57</v>
      </c>
      <c r="C48" s="131">
        <v>5.9999999999999995E-4</v>
      </c>
      <c r="D48" s="430" t="s">
        <v>171</v>
      </c>
      <c r="E48" s="431"/>
      <c r="F48" s="164" t="s">
        <v>164</v>
      </c>
    </row>
    <row r="49" spans="1:6" ht="15" thickBot="1" x14ac:dyDescent="0.35">
      <c r="A49" s="132" t="s">
        <v>35</v>
      </c>
      <c r="B49" s="142" t="s">
        <v>80</v>
      </c>
      <c r="C49" s="134">
        <v>0</v>
      </c>
      <c r="D49" s="436"/>
      <c r="E49" s="437"/>
      <c r="F49" s="150"/>
    </row>
    <row r="51" spans="1:6" x14ac:dyDescent="0.3">
      <c r="D51" s="162"/>
    </row>
    <row r="52" spans="1:6" x14ac:dyDescent="0.3">
      <c r="D52" s="162"/>
    </row>
  </sheetData>
  <mergeCells count="38">
    <mergeCell ref="D49:E49"/>
    <mergeCell ref="D34:E34"/>
    <mergeCell ref="D35:E35"/>
    <mergeCell ref="D36:E36"/>
    <mergeCell ref="D37:E37"/>
    <mergeCell ref="D38:E38"/>
    <mergeCell ref="D43:E43"/>
    <mergeCell ref="D44:E44"/>
    <mergeCell ref="D45:E45"/>
    <mergeCell ref="D46:E46"/>
    <mergeCell ref="D40:E40"/>
    <mergeCell ref="A7:F7"/>
    <mergeCell ref="A33:F33"/>
    <mergeCell ref="D48:E48"/>
    <mergeCell ref="D47:E47"/>
    <mergeCell ref="A42:F42"/>
    <mergeCell ref="D27:E27"/>
    <mergeCell ref="D28:E28"/>
    <mergeCell ref="A9:E9"/>
    <mergeCell ref="A10:E10"/>
    <mergeCell ref="A17:F17"/>
    <mergeCell ref="D18:E18"/>
    <mergeCell ref="D23:E23"/>
    <mergeCell ref="D24:E24"/>
    <mergeCell ref="A11:D11"/>
    <mergeCell ref="A12:D12"/>
    <mergeCell ref="A15:D15"/>
    <mergeCell ref="A13:D13"/>
    <mergeCell ref="A14:D14"/>
    <mergeCell ref="D25:E25"/>
    <mergeCell ref="D19:E19"/>
    <mergeCell ref="D20:E20"/>
    <mergeCell ref="D21:E21"/>
    <mergeCell ref="D39:E39"/>
    <mergeCell ref="D29:E29"/>
    <mergeCell ref="D30:E30"/>
    <mergeCell ref="D31:E31"/>
    <mergeCell ref="D26:E26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Proposta</vt:lpstr>
      <vt:lpstr>Operações audio visuais</vt:lpstr>
      <vt:lpstr>Aux. Adm.</vt:lpstr>
      <vt:lpstr>Continuo</vt:lpstr>
      <vt:lpstr>Copeiro</vt:lpstr>
      <vt:lpstr>Recepcionsta</vt:lpstr>
      <vt:lpstr>Supervisor Adm.</vt:lpstr>
      <vt:lpstr>Telefonista</vt:lpstr>
      <vt:lpstr>Operações audio visuais - RESER</vt:lpstr>
      <vt:lpstr>Aux. Adm. - RESERVA</vt:lpstr>
      <vt:lpstr>Continuo - RESERVA</vt:lpstr>
      <vt:lpstr>Copeiro - RESERVA</vt:lpstr>
      <vt:lpstr>Recepcionsta - RESERVA</vt:lpstr>
      <vt:lpstr>Telefonista - RESERVA</vt:lpstr>
      <vt:lpstr>Encargos</vt:lpstr>
      <vt:lpstr>'Aux. Adm.'!Area_de_impressao</vt:lpstr>
      <vt:lpstr>'Aux. Adm. - RESERVA'!Area_de_impressao</vt:lpstr>
      <vt:lpstr>Continuo!Area_de_impressao</vt:lpstr>
      <vt:lpstr>'Continuo - RESERVA'!Area_de_impressao</vt:lpstr>
      <vt:lpstr>Copeiro!Area_de_impressao</vt:lpstr>
      <vt:lpstr>'Copeiro - RESERVA'!Area_de_impressao</vt:lpstr>
      <vt:lpstr>'Operações audio visuais'!Area_de_impressao</vt:lpstr>
      <vt:lpstr>'Operações audio visuais - RESER'!Area_de_impressao</vt:lpstr>
      <vt:lpstr>Proposta!Area_de_impressao</vt:lpstr>
      <vt:lpstr>Recepcionsta!Area_de_impressao</vt:lpstr>
      <vt:lpstr>'Recepcionsta - RESERVA'!Area_de_impressao</vt:lpstr>
      <vt:lpstr>'Supervisor Adm.'!Area_de_impressao</vt:lpstr>
      <vt:lpstr>Telefonista!Area_de_impressao</vt:lpstr>
      <vt:lpstr>'Telefonista - RESERVA'!Area_de_impressao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</dc:creator>
  <cp:lastModifiedBy>Elaine Maria Molina Fernandes dos Reis</cp:lastModifiedBy>
  <cp:lastPrinted>2025-01-13T13:30:37Z</cp:lastPrinted>
  <dcterms:created xsi:type="dcterms:W3CDTF">2013-03-05T21:00:52Z</dcterms:created>
  <dcterms:modified xsi:type="dcterms:W3CDTF">2025-11-04T05:18:33Z</dcterms:modified>
</cp:coreProperties>
</file>